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 D\Р А Б О Ч И Е    документы\!!!!Сметы\2026\2 кв 2026\ВЛ 0,4-10 кВ Подберезы 19\"/>
    </mc:Choice>
  </mc:AlternateContent>
  <bookViews>
    <workbookView xWindow="0" yWindow="0" windowWidth="16215" windowHeight="4980"/>
  </bookViews>
  <sheets>
    <sheet name="Сводный сметный расчет" sheetId="2" r:id="rId1"/>
    <sheet name="01-01-03" sheetId="3" r:id="rId2"/>
    <sheet name="01-01-04" sheetId="4" r:id="rId3"/>
    <sheet name="02-01-01" sheetId="5" r:id="rId4"/>
    <sheet name="02-01-02" sheetId="6" r:id="rId5"/>
    <sheet name="02-01-03" sheetId="7" r:id="rId6"/>
    <sheet name="02-01-04" sheetId="8" r:id="rId7"/>
    <sheet name="02-01-05" sheetId="9" r:id="rId8"/>
    <sheet name="02-01-06" sheetId="10" r:id="rId9"/>
    <sheet name="02-02-01" sheetId="11" r:id="rId10"/>
    <sheet name="02-02-02" sheetId="12" r:id="rId11"/>
    <sheet name="09-01-01" sheetId="13" r:id="rId12"/>
    <sheet name="09-01-02" sheetId="14" r:id="rId13"/>
    <sheet name="09-01-03" sheetId="15" r:id="rId14"/>
    <sheet name="09-01-04" sheetId="16" r:id="rId15"/>
    <sheet name="09-01-05" sheetId="17" r:id="rId16"/>
    <sheet name="Лист1" sheetId="1" r:id="rId17"/>
  </sheets>
  <definedNames>
    <definedName name="ExternalData_1" localSheetId="1">'01-01-03'!$A$1:$L$186</definedName>
    <definedName name="ExternalData_1" localSheetId="2">'01-01-04'!$A$1:$L$127</definedName>
    <definedName name="ExternalData_1" localSheetId="3">'02-01-01'!$A$1:$L$339</definedName>
    <definedName name="ExternalData_1" localSheetId="4">'02-01-02'!$A$1:$L$350</definedName>
    <definedName name="ExternalData_1" localSheetId="5">'02-01-03'!$A$1:$L$203</definedName>
    <definedName name="ExternalData_1" localSheetId="6">'02-01-04'!$A$1:$L$390</definedName>
    <definedName name="ExternalData_1" localSheetId="7">'02-01-05'!$A$1:$L$515</definedName>
    <definedName name="ExternalData_1" localSheetId="8">'02-01-06'!$A$1:$L$289</definedName>
    <definedName name="ExternalData_1" localSheetId="9">'02-02-01'!$A$1:$L$186</definedName>
    <definedName name="ExternalData_1" localSheetId="10">'02-02-02'!$A$1:$L$301</definedName>
    <definedName name="ExternalData_1" localSheetId="11">'09-01-01'!$A$1:$L$119</definedName>
    <definedName name="ExternalData_1" localSheetId="12">'09-01-02'!$A$1:$L$120</definedName>
    <definedName name="ExternalData_1" localSheetId="13">'09-01-03'!$A$1:$L$179</definedName>
    <definedName name="ExternalData_1" localSheetId="14">'09-01-04'!$A$1:$L$191</definedName>
    <definedName name="ExternalData_1" localSheetId="15">'09-01-05'!$A$1:$L$155</definedName>
    <definedName name="ExternalData_1" localSheetId="0">'Сводный сметный расчет'!$A$1:$H$88</definedName>
    <definedName name="ExternalData_2" localSheetId="7">'02-01-05'!$A$1:$L$535</definedName>
    <definedName name="_xlnm.Print_Titles" localSheetId="1">'01-01-03'!$43:$43</definedName>
    <definedName name="_xlnm.Print_Titles" localSheetId="2">'01-01-04'!$43:$43</definedName>
    <definedName name="_xlnm.Print_Titles" localSheetId="3">'02-01-01'!$43:$43</definedName>
    <definedName name="_xlnm.Print_Titles" localSheetId="4">'02-01-02'!$43:$43</definedName>
    <definedName name="_xlnm.Print_Titles" localSheetId="5">'02-01-03'!$43:$43</definedName>
    <definedName name="_xlnm.Print_Titles" localSheetId="6">'02-01-04'!$43:$43</definedName>
    <definedName name="_xlnm.Print_Titles" localSheetId="7">'02-01-05'!$43:$43</definedName>
    <definedName name="_xlnm.Print_Titles" localSheetId="8">'02-01-06'!$43:$43</definedName>
    <definedName name="_xlnm.Print_Titles" localSheetId="9">'02-02-01'!$43:$43</definedName>
    <definedName name="_xlnm.Print_Titles" localSheetId="10">'02-02-02'!$43:$43</definedName>
    <definedName name="_xlnm.Print_Titles" localSheetId="11">'09-01-01'!$43:$43</definedName>
    <definedName name="_xlnm.Print_Titles" localSheetId="12">'09-01-02'!$43:$43</definedName>
    <definedName name="_xlnm.Print_Titles" localSheetId="13">'09-01-03'!$43:$43</definedName>
    <definedName name="_xlnm.Print_Titles" localSheetId="14">'09-01-04'!$43:$43</definedName>
    <definedName name="_xlnm.Print_Titles" localSheetId="15">'09-01-05'!$43:$43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2" l="1"/>
  <c r="F36" i="2"/>
  <c r="G36" i="2"/>
  <c r="H36" i="2"/>
  <c r="D36" i="2"/>
  <c r="E68" i="2" l="1"/>
  <c r="G68" i="2"/>
  <c r="E67" i="2"/>
  <c r="F67" i="2"/>
  <c r="G67" i="2"/>
  <c r="H67" i="2"/>
  <c r="D67" i="2"/>
  <c r="E26" i="2"/>
  <c r="E47" i="2" s="1"/>
  <c r="E50" i="2" s="1"/>
  <c r="E58" i="2" s="1"/>
  <c r="F26" i="2"/>
  <c r="F47" i="2" s="1"/>
  <c r="F50" i="2" s="1"/>
  <c r="F58" i="2" s="1"/>
  <c r="F68" i="2" s="1"/>
  <c r="G26" i="2"/>
  <c r="G47" i="2" s="1"/>
  <c r="G50" i="2" s="1"/>
  <c r="G58" i="2" s="1"/>
  <c r="H26" i="2"/>
  <c r="H47" i="2" s="1"/>
  <c r="H50" i="2" s="1"/>
  <c r="H58" i="2" s="1"/>
  <c r="H68" i="2" s="1"/>
  <c r="D26" i="2"/>
  <c r="D47" i="2" s="1"/>
  <c r="D50" i="2" s="1"/>
  <c r="D58" i="2" s="1"/>
  <c r="D68" i="2" s="1"/>
</calcChain>
</file>

<file path=xl/connections.xml><?xml version="1.0" encoding="utf-8"?>
<connections xmlns="http://schemas.openxmlformats.org/spreadsheetml/2006/main">
  <connection id="1" name="Подключение" type="4" refreshedVersion="6" background="1" saveData="1">
    <webPr xl2000="1" url="file:///C:/Users/Borovskaya.IS/AUS_user_files/print_output/output_152141013.html" htmlFormat="all"/>
  </connection>
  <connection id="2" name="Подключение1" type="4" refreshedVersion="6" background="1" saveData="1">
    <webPr xl2000="1" url="file:///C:/Users/Borovskaya.IS/AUS_user_files/print_output/output_152141526.html" htmlFormat="all"/>
  </connection>
  <connection id="3" name="Подключение10" type="4" refreshedVersion="6" background="1" saveData="1">
    <webPr xl2000="1" url="file:///C:/Users/Borovskaya.IS/AUS_user_files/print_output/output_152151226.html" htmlFormat="all"/>
  </connection>
  <connection id="4" name="Подключение11" type="4" refreshedVersion="6" background="1" saveData="1">
    <webPr xl2000="1" url="file:///C:/Users/Borovskaya.IS/AUS_user_files/print_output/output_152151501.html" htmlFormat="all"/>
  </connection>
  <connection id="5" name="Подключение12" type="4" refreshedVersion="6" background="1" saveData="1">
    <webPr xl2000="1" url="file:///C:/Users/Borovskaya.IS/AUS_user_files/print_output/output_152151783.html" htmlFormat="all"/>
  </connection>
  <connection id="6" name="Подключение13" type="4" refreshedVersion="6" background="1" saveData="1">
    <webPr xl2000="1" url="file:///C:/Users/Borovskaya.IS/AUS_user_files/print_output/output_152152255.html" htmlFormat="all"/>
  </connection>
  <connection id="7" name="Подключение14" type="4" refreshedVersion="6" background="1" saveData="1">
    <webPr xl2000="1" url="file:///C:/Users/Borovskaya.IS/AUS_user_files/print_output/output_152152811.html" htmlFormat="all"/>
  </connection>
  <connection id="8" name="Подключение15" type="4" refreshedVersion="6" background="1" saveData="1">
    <webPr xl2000="1" url="file:///C:/Users/Borovskaya.IS/AUS_user_files/print_output/output_152153205.html" htmlFormat="all"/>
  </connection>
  <connection id="9" name="Подключение2" type="4" refreshedVersion="6" background="1" saveData="1">
    <webPr xl2000="1" url="file:///C:/Users/Borovskaya.IS/AUS_user_files/print_output/output_152141862.html" htmlFormat="all"/>
  </connection>
  <connection id="10" name="Подключение3" type="4" refreshedVersion="6" background="1" saveData="1">
    <webPr xl2000="1" url="file:///C:/Users/Borovskaya.IS/AUS_user_files/print_output/output_152143066.html" htmlFormat="all"/>
  </connection>
  <connection id="11" name="Подключение4" type="4" refreshedVersion="6" background="1" saveData="1">
    <webPr xl2000="1" url="file:///C:/Users/Borovskaya.IS/AUS_user_files/print_output/output_152144551.html" htmlFormat="all"/>
  </connection>
  <connection id="12" name="Подключение5" type="4" refreshedVersion="6" background="1" saveData="1">
    <webPr xl2000="1" url="file:///C:/Users/Borovskaya.IS/AUS_user_files/print_output/output_152145118.html" htmlFormat="all"/>
  </connection>
  <connection id="13" name="Подключение6" type="4" refreshedVersion="6" background="1" saveData="1">
    <webPr xl2000="1" url="file:///C:/Users/Borovskaya.IS/AUS_user_files/print_output/output_152146532.html" htmlFormat="all"/>
  </connection>
  <connection id="14" name="Подключение7" type="4" refreshedVersion="6" background="1" saveData="1">
    <webPr xl2000="1" url="file:///C:/Users/Borovskaya.IS/AUS_user_files/print_output/output_152148688.html" htmlFormat="all"/>
  </connection>
  <connection id="15" name="Подключение71" type="4" refreshedVersion="6" background="1" saveData="1">
    <webPr xl2000="1" url="file:///C:/Users/Borovskaya.IS/AUS_user_files/print_output/output_91450401.html" htmlFormat="all"/>
  </connection>
  <connection id="16" name="Подключение8" type="4" refreshedVersion="6" background="1" saveData="1">
    <webPr xl2000="1" url="file:///C:/Users/Borovskaya.IS/AUS_user_files/print_output/output_152149735.html" htmlFormat="all"/>
  </connection>
  <connection id="17" name="Подключение9" type="4" refreshedVersion="6" background="1" saveData="1">
    <webPr xl2000="1" url="file:///C:/Users/Borovskaya.IS/AUS_user_files/print_output/output_152150270.html" htmlFormat="all"/>
  </connection>
</connections>
</file>

<file path=xl/sharedStrings.xml><?xml version="1.0" encoding="utf-8"?>
<sst xmlns="http://schemas.openxmlformats.org/spreadsheetml/2006/main" count="6630" uniqueCount="900">
  <si>
    <t>Адепт: АС, АП v 2026.4.0 © ООО"Адепт"</t>
  </si>
  <si>
    <t>Приложение № 6 
к Методике определения сметной стоимости строительства, 
реконструкции, капитального ремонта, сноса объектов капитального 
строительства, работ по сохранению объектов культурного наследия 
(памятников истории и культуры) народов Российской Федерации 
на территории Российской Федерации, утвержденной приказом Министерства 
строительства и жилищно-коммунального хозяйства Российской Федерации 
от 4 августа 2020 г. N 421/пр</t>
  </si>
  <si>
    <t xml:space="preserve">Заказчик: </t>
  </si>
  <si>
    <t>"Утвержден""____"__________________20__г.</t>
  </si>
  <si>
    <t>Сводный сметный расчет сметной стоимостью: 3 389,51 тыс.руб.</t>
  </si>
  <si>
    <t>В том числе возвратных сумм: 0,00 тыс.руб.</t>
  </si>
  <si>
    <t>__________________________________________________________________</t>
  </si>
  <si>
    <t>(документ об утверждении)</t>
  </si>
  <si>
    <t>"____"__________________20__г.</t>
  </si>
  <si>
    <t>СВОДНЫЙ СМЕТНЫЙ РАСЧЕТ СТОИМОСТИ СТРОИТЕЛЬСТВА № 1</t>
  </si>
  <si>
    <t>( Новое строительство и реконструкция (согласно постановлению 87 с изменениями от 8.09.2017) )</t>
  </si>
  <si>
    <t>Наименование стройки: ВЛ 10-0,4 кВ в д. Подберезы 19</t>
  </si>
  <si>
    <t xml:space="preserve">Составлен(а) в ценах по состоянию на </t>
  </si>
  <si>
    <t>№
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</si>
  <si>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</si>
  <si>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</si>
  <si>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тыс.руб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</si>
  <si>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</si>
  <si>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</si>
  <si>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</si>
  <si>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</si>
  <si>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</si>
  <si>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</si>
  <si>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</si>
  <si>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</si>
  <si>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</si>
  <si>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</si>
  <si>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</si>
  <si>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</si>
  <si>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</si>
  <si>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</t>
  </si>
  <si>
    <t>1.1</t>
  </si>
  <si>
    <t>01-01-03</t>
  </si>
  <si>
    <t>Модернизация распределительных сетей ВЛ 0,4-10 кВ 
в деревне Подберезы (19) Шиховского сельского поселения Слободского района. 1 Этап. Демонтаж ВЛ 0,4 кВ</t>
  </si>
  <si>
    <t>1.2</t>
  </si>
  <si>
    <t>01-01-04</t>
  </si>
  <si>
    <t>Модернизация распределительных сетей ВЛ 0,4-10 кВ 
в деревне Подберезы (19) Шиховского сельского поселения Слободского района. 1 Этап. Просека ВЛ 10 кВ</t>
  </si>
  <si>
    <t>Итого по главе 1</t>
  </si>
  <si>
    <t>Глава 2. Основные объекты строительства</t>
  </si>
  <si>
    <t>2.1</t>
  </si>
  <si>
    <t>02-01-01</t>
  </si>
  <si>
    <t>Модернизация распределительных сетей ВЛ 0,4-10 кВ 
в деревне Подберезы (19) Шиховского сельского поселения Слободского района. 1 Этап. Строительство ВЛ-10кВ</t>
  </si>
  <si>
    <t>2.2</t>
  </si>
  <si>
    <t>02-01-02</t>
  </si>
  <si>
    <t>Модернизация распределительных сетей ВЛ 0,4-10 кВ 
в деревне Подберезы (19) Шиховского сельского поселения Слободского района. 1 Этап. Строительство ВЛ-10кВ в составе совместной подвески</t>
  </si>
  <si>
    <t>2.3</t>
  </si>
  <si>
    <t>02-01-03</t>
  </si>
  <si>
    <t>Модернизация распределительных сетей ВЛ 0,4-10 кВ 
в деревне Подберезы (19) Шиховского сельского поселения Слободского района. 1 Этап. Строительство РЛК</t>
  </si>
  <si>
    <t>2.4</t>
  </si>
  <si>
    <t>02-01-04</t>
  </si>
  <si>
    <t>Модернизация распределительных сетей ВЛ 0,4-10 кВ 
в деревне Подберезы (19) Шиховского сельского поселения Слободского района. 1 Этап. Строительство МТП</t>
  </si>
  <si>
    <t>2.5</t>
  </si>
  <si>
    <t>02-01-05</t>
  </si>
  <si>
    <t>Модернизация распределительных сетей ВЛ 0,4-10 кВ 
в деревне Подберезы (19) Шиховского сельского поселения Слободского района. 1 Этап Строительство ВЛ 0,4 кВ</t>
  </si>
  <si>
    <t>2.6</t>
  </si>
  <si>
    <t>02-01-06</t>
  </si>
  <si>
    <t>Модернизация распределительных сетей ВЛ 0,4-10 кВ 
в деревне Подберезы (19) Шиховского сельского поселения Слободского района. 1 Этап Строительство ВЛ 0,4 кВ в составе совместной подвески</t>
  </si>
  <si>
    <t>2.7</t>
  </si>
  <si>
    <t>02-02-01</t>
  </si>
  <si>
    <t>Модернизация распределительных сетей ВЛ 0,4-10 кВ 
в деревне Подберезы (19) Шиховского сельского поселения Слободского района. 2 Этап. Строительство ЩУ 3ф</t>
  </si>
  <si>
    <t>2.8</t>
  </si>
  <si>
    <t>02-02-02</t>
  </si>
  <si>
    <t>Модернизация распределительных сетей ВЛ 0,4-10 кВ 
в деревне Подберезы (19) Шиховского сельского поселения Слободского района. Строительство ЩР 3ф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</si>
  <si>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</si>
  <si>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</si>
  <si>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</si>
  <si>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</si>
  <si>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</si>
  <si>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</si>
  <si>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</si>
  <si>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</si>
  <si>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</si>
  <si>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</si>
  <si>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</si>
  <si>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</si>
  <si>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</si>
  <si>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</si>
  <si>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</si>
  <si>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9</t>
  </si>
  <si>
    <t>Глава 9. Прочие работы и затраты</t>
  </si>
  <si>
    <t>9.1</t>
  </si>
  <si>
    <t>09-01-01</t>
  </si>
  <si>
    <t>Модернизация распределительных сетей ВЛ 0,4-10 кВ 
в деревне Подберезы (19) Шиховского сельского поселения Слободского района. 1 Этап. ПНР ВЛ 10 кВ в составе совместной подвески</t>
  </si>
  <si>
    <t>9.2</t>
  </si>
  <si>
    <t>09-01-02</t>
  </si>
  <si>
    <t>Модернизация распределительных сетей ВЛ 0,4-10 кВ 
в деревне Подберезы (19) Шиховского сельского поселения Слободского района. 1 Этап. ПНР РЛК</t>
  </si>
  <si>
    <t>9.3</t>
  </si>
  <si>
    <t>09-01-03</t>
  </si>
  <si>
    <t>Модернизация распределительных сетей ВЛ 0,4-10 кВ 
в деревне Подберезы (19) Шиховского сельского поселения Слободского района. 1 Этап. ПНР ВЛ 0,4 кВ</t>
  </si>
  <si>
    <t>9.4</t>
  </si>
  <si>
    <t>09-01-04</t>
  </si>
  <si>
    <t>Модернизация распределительных сетей ВЛ 0,4-10 кВ 
в деревне Подберезы (19) Шиховского сельского поселения Слободского района. 1 Этап. ПНР ТП</t>
  </si>
  <si>
    <t>9.5</t>
  </si>
  <si>
    <t>09-01-05</t>
  </si>
  <si>
    <t>Модернизация распределительных сетей ВЛ 0,4-10 кВ 
в деревне Подберезы (19) Шиховского сельского поселения Слободского района. 1 Этап. ПНР ТМ</t>
  </si>
  <si>
    <t>Итого по главе 9</t>
  </si>
  <si>
    <t>Итого по главам 1-9</t>
  </si>
  <si>
    <t>10</t>
  </si>
  <si>
    <t>Глава 10. Содержание службы заказчика. Строительный контроль</t>
  </si>
  <si>
    <t>Итого по главе 10</t>
  </si>
  <si>
    <t>11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</si>
  <si>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</si>
  <si>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</si>
  <si>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</si>
  <si>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</si>
  <si>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12.1</t>
  </si>
  <si>
    <t>01-01-01</t>
  </si>
  <si>
    <t>Вынос ВЛ 10 кВ</t>
  </si>
  <si>
    <t>12.2</t>
  </si>
  <si>
    <t>01-01-02</t>
  </si>
  <si>
    <t>Вынос ВЛ 0,4 кВ</t>
  </si>
  <si>
    <t>12.3</t>
  </si>
  <si>
    <t>12-01-01</t>
  </si>
  <si>
    <t>ПИР ВЛ-10 кВ</t>
  </si>
  <si>
    <t>12-01-02</t>
  </si>
  <si>
    <t>ПИР ТП</t>
  </si>
  <si>
    <t>12-01-03</t>
  </si>
  <si>
    <t>ПИР ВЛ 0,4 кВ</t>
  </si>
  <si>
    <t>Итого по главе 12</t>
  </si>
  <si>
    <t>Итого по главам 1-12</t>
  </si>
  <si>
    <t>Итого по сводному см.расчету:</t>
  </si>
  <si>
    <t>Всего по сводному см.расчету: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</si>
  <si>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</si>
  <si>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</si>
  <si>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</si>
  <si>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</si>
  <si>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</si>
  <si>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(наименование)</t>
  </si>
  <si>
    <t>Заказчик</t>
  </si>
  <si>
    <t>[должность, подпись (инициалы, фамилия)]</t>
  </si>
  <si>
    <t>Приложение № 3 
Утверждено приказом № 421 от 4 августа 2020 г. Минстроя РФ в редакции приказа № 557 от 7 июля 2022 г.</t>
  </si>
  <si>
    <t>СОГЛАСОВАНО</t>
  </si>
  <si>
    <t>УТВЕРЖДАЮ</t>
  </si>
  <si>
    <t>___________________________</t>
  </si>
  <si>
    <t>"____"____________________г.</t>
  </si>
  <si>
    <t>Наименование программного продукта</t>
  </si>
  <si>
    <t>Наименование редакции сметных нормативов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</si>
  <si>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14.07.2022 № 571/пр</t>
  </si>
  <si>
    <t>Реквизиты приказов об утверждении дополнений и изменений к сметным нормативам</t>
  </si>
  <si>
    <t>Приказ Минстроя России от 18.05.2022 № 378/пр; Приказ Минстроя России от 26.08.2022 № 703/пр; Приказ Минстроя России от 26.10.2022 № 905/пр; Приказ Минстроя России от 27.12.2022 № 1133/пр; Приказ Минстроя России от 10.02.2023 № 84/пр; Приказ Минстроя России от 11.05.2023 № 335/пр; Приказ Минстроя России от 07.07.2022 № 557/пр; Приказ Минстроя России от 02.09.2021 № 636/пр;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15.05.2026 № 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</si>
  <si>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</t>
  </si>
  <si>
    <t>Письмо Минстроя России от 22.05.2026 № 31076-ИФ/09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</si>
  <si>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N 1452</t>
  </si>
  <si>
    <t>ПРИКАЗ ПУБЛИЧНОГО АКЦИОНЕРНОГО ОБЩЕСТВА "ФЕДЕРАЛЬНАЯ СЕТЕВАЯ КОМПАНИЯ - РОССЕТИ" от 24.04.2026 № 221</t>
  </si>
  <si>
    <t>Обоснование принятых текущих цен на строительные ресурсы</t>
  </si>
  <si>
    <t>ФГИС ЦС, Кировская область (ПАО "РОССЕТИ") 2 квартал 2026 г.,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</si>
  <si>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</si>
  <si>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</si>
  <si>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</si>
  <si>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Модернизация распределительных сетей ВЛ 0,4-10 кВ 
в деревне Подберезы (19) Шиховского сельского поселения Слободского района</t>
  </si>
  <si>
    <t>(наименование объекта капитального строительства)</t>
  </si>
  <si>
    <t>ЛОКАЛЬНЫЙ СМЕТНЫЙ РАСЧЕТ (СМЕТА) № 01-01-03 от 17.06.2026</t>
  </si>
  <si>
    <t>(наименование конструктивного решения)</t>
  </si>
  <si>
    <t>Составлен ресурсно-индексным методом</t>
  </si>
  <si>
    <t>Основание: 43/2026/01/034</t>
  </si>
  <si>
    <t>Составлен(а) в текущем уровне цен на 2 квартал 2026 г.</t>
  </si>
  <si>
    <t>Сметная стоимость</t>
  </si>
  <si>
    <t>39 369,14</t>
  </si>
  <si>
    <t>руб.</t>
  </si>
  <si>
    <t>в том числе:</t>
  </si>
  <si>
    <t>строительных работ</t>
  </si>
  <si>
    <t>Средства на оплату труда рабочих</t>
  </si>
  <si>
    <t>11 351,72 руб.</t>
  </si>
  <si>
    <t>0,00</t>
  </si>
  <si>
    <t>Средства на оплату труда машинистов</t>
  </si>
  <si>
    <t>2 933,51 руб.</t>
  </si>
  <si>
    <t>Нормативные затраты труда рабочих</t>
  </si>
  <si>
    <t>12,47 чел.-ч.</t>
  </si>
  <si>
    <t>Нормативные затраты труда машинистов</t>
  </si>
  <si>
    <t>3,14 чел.-ч.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</si>
  <si>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</si>
  <si>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</si>
  <si>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</si>
  <si>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</si>
  <si>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</si>
  <si>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</si>
  <si>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</si>
  <si>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</si>
  <si>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</si>
  <si>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</si>
  <si>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</si>
  <si>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</si>
  <si>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№1 Демонтажные работы</t>
  </si>
  <si>
    <t xml:space="preserve">ГЭСН33-04-017-01
{Методика от 04 августа 2020 г. № 421/пр (в ред. от 30.01.2024 №55/пр), прил.10, табл.1, пп.4 гр.3
Методика от 14 июля 2022 г. №571/пр. п.83, таб.2, п.5}
</t>
  </si>
  <si>
    <t>Демонтаж: Подвеска провода СИП-2 напряжением от 0,4 кВ до 1 кВ на опорах, при 32 опорах на км линии с использованием автогидроподъемника
{(К Кзтр=1.2; Кзтм=1.2; Квэм=1.2)
(К Км=0; Кзтр=0.6; Кзтм=0.6; Ккм=0; Квэм=0.6)}
[0,03+0,007+0,05]</t>
  </si>
  <si>
    <t>1000 м</t>
  </si>
  <si>
    <t>ОТ (ЗТ)</t>
  </si>
  <si>
    <t>чел.-ч</t>
  </si>
  <si>
    <t>2-100-02
Текущие цены на материалы, ФГИС ЦС, Кировская область (ПАО "РОССЕТИ") 2 квартал 2026 г.</t>
  </si>
  <si>
    <t>Рабочий 2 разряда</t>
  </si>
  <si>
    <t>2-100-03
Текущие цены на материалы, ФГИС ЦС, Кировская область (ПАО "РОССЕТИ") 2 квартал 2026 г.</t>
  </si>
  <si>
    <t>Рабочий 3 разряда</t>
  </si>
  <si>
    <t>2-100-04
Текущие цены на материалы, ФГИС ЦС, Кировская область (ПАО "РОССЕТИ") 2 квартал 2026 г.</t>
  </si>
  <si>
    <t>Рабочий 4 разряда</t>
  </si>
  <si>
    <t>2-100-05
Текущие цены на материалы, ФГИС ЦС, Кировская область (ПАО "РОССЕТИ") 2 квартал 2026 г.</t>
  </si>
  <si>
    <t>Рабочий 5 разряда</t>
  </si>
  <si>
    <t>ЭМ</t>
  </si>
  <si>
    <t>ОТм (ЗТм)</t>
  </si>
  <si>
    <t>91.05.05-015
Текущие цены на механизмы, ФГИС ЦС, Кировская область (ПАО "РОССЕТИ") 2 квартал 2026 г.</t>
  </si>
  <si>
    <t>Краны на автомобильном ходу, грузоподъемность 16 т</t>
  </si>
  <si>
    <t>маш.-ч</t>
  </si>
  <si>
    <t>4-100-060</t>
  </si>
  <si>
    <t>Средний разряд машинистов 6</t>
  </si>
  <si>
    <t>91.06.03-055
Текущие цены на механизмы, ФГИС ЦС, Кировская область (ПАО "РОССЕТИ") 2 квартал 2026 г.</t>
  </si>
  <si>
    <t>Лебедки электрические тяговым усилием 19,62 кН (2 т)</t>
  </si>
  <si>
    <t>91.06.06-011
Текущие цены на механизмы, ФГИС ЦС, Кировская область (ПАО "РОССЕТИ") 2 квартал 2026 г.</t>
  </si>
  <si>
    <t>Автогидроподъемники, высота подъема 12 м</t>
  </si>
  <si>
    <t>4-100-040</t>
  </si>
  <si>
    <t>Средний разряд машинистов 4</t>
  </si>
  <si>
    <t>91.14.02-001
Текущие цены на механизмы, ФГИС ЦС, Кировская область (ПАО "РОССЕТИ") 2 квартал 2026 г.</t>
  </si>
  <si>
    <t>Автомобили бортовые, грузоподъемность до 5 т</t>
  </si>
  <si>
    <t>91.17.04-544
Текущие цены на механизмы, ФГИС ЦС, Кировская область (ПАО "РОССЕТИ") 2 квартал 2026 г.</t>
  </si>
  <si>
    <t>Генераторы бензиновые портативные, мощность до 6 кВт</t>
  </si>
  <si>
    <t>М</t>
  </si>
  <si>
    <t>Итого прямые затраты</t>
  </si>
  <si>
    <t>ФОТ</t>
  </si>
  <si>
    <t>Пр/812-027.0-1</t>
  </si>
  <si>
    <t>НР</t>
  </si>
  <si>
    <t>%</t>
  </si>
  <si>
    <t>103</t>
  </si>
  <si>
    <t>Пр/774-027.0</t>
  </si>
  <si>
    <t>СП</t>
  </si>
  <si>
    <t>60</t>
  </si>
  <si>
    <t>Всего по позиции</t>
  </si>
  <si>
    <t xml:space="preserve">ГЭСН33-04-017-03
{Методика от 04 августа 2020 г. № 421/пр (в ред. от 30.01.2024 №55/пр), прил.10, табл.1, пп.4 гр.3
Методика от 14 июля 2022 г. №571/пр. п.83, таб.2, п.5}
</t>
  </si>
  <si>
    <t>Демонтаж: При изменении количества опор на 1 км ВЛИ добавлять или исключать к норме 33-04-017-01
{(К Кзтр=1.2; Кзтм=1.2; Квэм=1.2)
(К Км=0; Кзтр=0.6; Кзтм=0.6; Ккм=0; Квэм=0.6)}
[8-3]</t>
  </si>
  <si>
    <t>шт</t>
  </si>
  <si>
    <t>Итого прямые затраты по разделу 1. Демонтажные работы</t>
  </si>
  <si>
    <t>в том числе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</si>
  <si>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</si>
  <si>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</si>
  <si>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</si>
  <si>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</si>
  <si>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</si>
  <si>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</si>
  <si>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</si>
  <si>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</si>
  <si>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</si>
  <si>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</si>
  <si>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разделу 1. Демонтажные работы</t>
  </si>
  <si>
    <t>Справочно</t>
  </si>
  <si>
    <t>материальные ресурсы, отсутствующие в ФРСН</t>
  </si>
  <si>
    <t>оборудование, отсутствующее в ФРСН</t>
  </si>
  <si>
    <t>затраты труда рабочих</t>
  </si>
  <si>
    <t>затраты труда машинистов</t>
  </si>
  <si>
    <t>Раздел №2 Погрузочно-разгрузочные работы</t>
  </si>
  <si>
    <t xml:space="preserve">14-1-РСС
</t>
  </si>
  <si>
    <t>Погрузка в автотранспортное средство: изделия металлические (армокаркасы, заготовки трубные и др.) 
[0,018+0,002+0,038]</t>
  </si>
  <si>
    <t>1т груза</t>
  </si>
  <si>
    <t xml:space="preserve">14-2-РСС
</t>
  </si>
  <si>
    <t>Разгрузка с автотранспортного средства: изделия металлические (армокаркасы, заготовки трубные и др.) 
[0,018+0,002+0,038]</t>
  </si>
  <si>
    <t>Итого прямые затраты по разделу 2. Погрузочно-разгрузочные работы</t>
  </si>
  <si>
    <t>Итого по разделу 2. Погрузочно-разгрузочные работы</t>
  </si>
  <si>
    <t>Раздел №3 Перевозка демонтированных материалов на базу РЭС</t>
  </si>
  <si>
    <t xml:space="preserve">01-20-1-01-0028-РСС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</si>
  <si>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28 км 
[0,018+0,002+0,038]</t>
  </si>
  <si>
    <t>Итого прямые затраты по разделу 3. Перевозка демонтированных материалов на базу РЭС</t>
  </si>
  <si>
    <t>Итого по разделу 3. Перевозка демонтированных материалов на базу РЭС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</si>
  <si>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</si>
  <si>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</si>
  <si>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</si>
  <si>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</si>
  <si>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</si>
  <si>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по смете</t>
  </si>
  <si>
    <t>Всего оборудование</t>
  </si>
  <si>
    <t>Всего прочие затраты</t>
  </si>
  <si>
    <t>Составил:</t>
  </si>
  <si>
    <t>________________________</t>
  </si>
  <si>
    <t>Проверил:</t>
  </si>
  <si>
    <t>________________ ________________________________</t>
  </si>
  <si>
    <t>ЛОКАЛЬНЫЙ СМЕТНЫЙ РАСЧЕТ (СМЕТА) № 01-01-04 от 17.06.2026</t>
  </si>
  <si>
    <t>1 912,33</t>
  </si>
  <si>
    <t>806,86 руб.</t>
  </si>
  <si>
    <t>9,46 руб.</t>
  </si>
  <si>
    <t>0,98 чел.-ч.</t>
  </si>
  <si>
    <t>0,01 чел.-ч.</t>
  </si>
  <si>
    <t>Раздел №1 Расчистка просеки</t>
  </si>
  <si>
    <t xml:space="preserve">ГЭСН01-02-119-03
{Методика от 04 августа 2020 г. № 421/пр (в ред. от 30.01.2024 №55/пр), прил.10, табл.1, пп.4 гр.3}
</t>
  </si>
  <si>
    <t>Расчистка площадей от кустарника и мелколесья вручную при густой поросли
{(К Кзтр=1.2; Кзтм=1.2; Квэм=1.2)}
[9/100]</t>
  </si>
  <si>
    <t>100 м2</t>
  </si>
  <si>
    <t>1-100-30
Текущие цены на материалы, ФГИС ЦС, Кировская область (ПАО "РОССЕТИ") 2 квартал 2026 г.</t>
  </si>
  <si>
    <t>Средний разряд работ 3,0</t>
  </si>
  <si>
    <t>Пр/812-001.4-1</t>
  </si>
  <si>
    <t>89</t>
  </si>
  <si>
    <t>Пр/774-001.4</t>
  </si>
  <si>
    <t>41</t>
  </si>
  <si>
    <t xml:space="preserve">ГЭСН01-02-127-01
{Методика от 04 августа 2020 г. № 421/пр (в ред. от 30.01.2024 №55/пр), прил.10, табл.1, пп.4 гр.3}
</t>
  </si>
  <si>
    <t>Дробление древесно-кустарниковой растительности в щепу самоходным мульчером на гусеничном ходу мощностью 184 кВт (250 л.с.)
{(К Кзтр=1.2; Кзтм=1.2; Квэм=1.2)}
[9/10000]</t>
  </si>
  <si>
    <t>га</t>
  </si>
  <si>
    <t>91.12.08-514
Текущие цены на механизмы, ФГИС ЦС, Кировская область (ПАО "РОССЕТИ") 2 квартал 2026 г.</t>
  </si>
  <si>
    <t>Мульчеры самоходные на гусеничном ходу, мощность 184 кВт (250 л.с.)</t>
  </si>
  <si>
    <t>Итого прямые затраты по разделу 1. Расчистка просеки</t>
  </si>
  <si>
    <t>Итого по разделу 1. Расчистка просеки</t>
  </si>
  <si>
    <t>ЛОКАЛЬНЫЙ СМЕТНЫЙ РАСЧЕТ (СМЕТА) № 02-01-01 от 17.06.2026</t>
  </si>
  <si>
    <t>142 125,28</t>
  </si>
  <si>
    <t>138 480,40</t>
  </si>
  <si>
    <t>14 467,80 руб.</t>
  </si>
  <si>
    <t>3 644,88</t>
  </si>
  <si>
    <t>5 249,04 руб.</t>
  </si>
  <si>
    <t>16,53 чел.-ч.</t>
  </si>
  <si>
    <t>5,19 чел.-ч.</t>
  </si>
  <si>
    <t xml:space="preserve">Раздел №1 Строительно-монтажные работы ВЛ-10кВ </t>
  </si>
  <si>
    <t xml:space="preserve">ГЭСН33-04-016-02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</si>
  <si>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одностоечных железобетонных опор
{(К Кзтр=1.2; Кзтм=1.2; Квэм=1.2)}
</t>
  </si>
  <si>
    <t>1-100-25
Текущие цены на материалы, ФГИС ЦС, Кировская область (ПАО "РОССЕТИ") 2 квартал 2026 г.</t>
  </si>
  <si>
    <t>Средний разряд работ 2,5</t>
  </si>
  <si>
    <t>91.15.01-001
Текущие цены на механизмы, ФГИС ЦС, Кировская область (ПАО "РОССЕТИ") 2 квартал 2026 г.</t>
  </si>
  <si>
    <t>Прицепы тракторные, грузоподъемность до 2 т</t>
  </si>
  <si>
    <t>91.15.03-014
Текущие цены на механизмы, ФГИС ЦС, Кировская область (ПАО "РОССЕТИ") 2 квартал 2026 г.</t>
  </si>
  <si>
    <t>Тракторы на пневмоколесном ходу, мощность 59 кВт (80 л.с.)</t>
  </si>
  <si>
    <t xml:space="preserve">ГЭСН33-04-016-05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</si>
  <si>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материалов оснастки одностоечных опор
{(К Кзтр=1.2; Кзтм=1.2; Квэм=1.2)}
</t>
  </si>
  <si>
    <t xml:space="preserve">ГЭСН33-04-003-01
{Методика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</si>
  <si>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
{(К Кзтр=1.2; Кзтм=1.2; Квэм=1.2)}
</t>
  </si>
  <si>
    <t>1-100-33
Текущие цены на материалы, ФГИС ЦС, Кировская область (ПАО "РОССЕТИ") 2 квартал 2026 г.</t>
  </si>
  <si>
    <t>Средний разряд работ 3,3</t>
  </si>
  <si>
    <t>91.04.01-031
Текущие цены на механизмы, ФГИС ЦС, Кировская область (ПАО "РОССЕТИ") 2 квартал 2026 г.</t>
  </si>
  <si>
    <t>Машины бурильно-крановые на автомобильном ходу, диаметр бурения до 800 мм, глубина бурения до 5 м</t>
  </si>
  <si>
    <t>4-100-050</t>
  </si>
  <si>
    <t>Средний разряд машинистов 5</t>
  </si>
  <si>
    <t>01.3.01.06-0038
Текущие цены на материалы, ФГИС ЦС, Кировская область (ПАО "РОССЕТИ") 2 квартал 2026 г.</t>
  </si>
  <si>
    <t>Смазка защитная электросетевая</t>
  </si>
  <si>
    <t>кг</t>
  </si>
  <si>
    <t>01.3.01.06-0051
Текущие цены на материалы, ФГИС ЦС, Кировская область (ПАО "РОССЕТИ") 2 квартал 2026 г.</t>
  </si>
  <si>
    <t>Смазка солидол жировой Ж</t>
  </si>
  <si>
    <t>01.7.20.08-0051
Текущие цены на материалы, ФГИС ЦС, Кировская область (ПАО "РОССЕТИ") 2 квартал 2026 г.</t>
  </si>
  <si>
    <t>Ветошь хлопчатобумажная цветная</t>
  </si>
  <si>
    <t>14.4.02.04-0182
Текущие цены на материалы, ФГИС ЦС, Кировская область (ПАО "РОССЕТИ") 2 квартал 2026 г.</t>
  </si>
  <si>
    <t>Краска масляная МА-15, цветная</t>
  </si>
  <si>
    <t>т</t>
  </si>
  <si>
    <t>14.4.03.03-0102
Текущие цены на материалы, ФГИС ЦС, Кировская область (ПАО "РОССЕТИ") 2 квартал 2026 г.</t>
  </si>
  <si>
    <t>Лак битумный БТ-577</t>
  </si>
  <si>
    <t>У</t>
  </si>
  <si>
    <t>20.2.02.04-0006
Текущие цены на материалы, ФГИС ЦС, Кировская область (ПАО "РОССЕТИ") 2 квартал 2026 г.</t>
  </si>
  <si>
    <t>Колпачки полиэтиленовые К-6</t>
  </si>
  <si>
    <t>100 шт</t>
  </si>
  <si>
    <t xml:space="preserve">ГЭСН33-04-019-01
{Методика от 04 августа 2020 г. № 421/пр (в ред. от 30.01.2024 №55/пр), прил.10, табл.1, пп.4 гр.3}
</t>
  </si>
  <si>
    <t xml:space="preserve">Затраты на бурение котлованов, учтенные нормами 33-04-001-01, 33-04-003-01
{(К Кзтр=1.2; Кзтм=1.2; Квэм=1.2)}
</t>
  </si>
  <si>
    <t xml:space="preserve">ГЭСН33-04-019-01
{прил.33.4 п.3.6
Методика от 04 августа 2020 г. № 421/пр (в ред. от 30.01.2024 №55/пр), прил.10, табл.1, пп.4 гр.3}
</t>
  </si>
  <si>
    <t xml:space="preserve">Затраты на бурение котлованов, учтенные нормами 33-04-001-01, 33-04-003-01
{(К Кзтр=1.25; Кзтм=1.25; Квэм=1.25)
(К Кзтр=1.2; Кзтм=1.2; Квэм=1.2)}
</t>
  </si>
  <si>
    <t xml:space="preserve">ГЭСН33-04-020-01
{Методика от 04 августа 2020 г. № 421/пр (в ред. от 30.01.2024 №55/пр), прил.10, табл.1, пп.4 гр.3}
</t>
  </si>
  <si>
    <t xml:space="preserve">Подвеска провода СИП-3 на опорах, (3 провода) при 21 опоре на км линии с использованием автогидроподъемника
{(К Кзтр=1.2; Кзтм=1.2; Квэм=1.2)}
</t>
  </si>
  <si>
    <t>км</t>
  </si>
  <si>
    <t>21.2.01.01</t>
  </si>
  <si>
    <t>Провода самонесущие изолированные</t>
  </si>
  <si>
    <t xml:space="preserve">ГЭСН33-04-020-03
{Методика от 04 августа 2020 г. № 421/пр (в ред. от 30.01.2024 №55/пр), прил.10, табл.3, пп.4 гр.3}
</t>
  </si>
  <si>
    <t xml:space="preserve">При изменении количества опор на 1 км ВЛЗ добавлять или исключать к норме 33-04-020-01
{(К Кзтр=1.2; Кзтм=1.2; Квэм=1.2)}
</t>
  </si>
  <si>
    <t xml:space="preserve">ГЭСНм08-01-082-01
{ОП п.1.8.3.1
Методика от 04 августа 2020 г. № 421/пр (с доп. от 07.07.2022 г. №557/пр), прил.10, табл.1, пп.4 гр.4}
</t>
  </si>
  <si>
    <t>Зажим наборный без кожуха
{(К Кзтр=1.05)
(К Кзтр=1.2; Кзтм=1.2; Квэм=1.2)}
[3/100]</t>
  </si>
  <si>
    <t>1-100-40
Текущие цены на материалы, ФГИС ЦС, Кировская область (ПАО "РОССЕТИ") 2 квартал 2026 г.</t>
  </si>
  <si>
    <t>Средний разряд работ 4,0</t>
  </si>
  <si>
    <t>91.17.04-233
Текущие цены на механизмы, ФГИС ЦС, Кировская область (ПАО "РОССЕТИ") 2 квартал 2026 г.</t>
  </si>
  <si>
    <t>Аппараты сварочные для ручной дуговой сварки, сварочный ток до 350 А</t>
  </si>
  <si>
    <t>08.3.07.01-0052
Текущие цены на материалы, ФГИС ЦС, Кировская область (ПАО "РОССЕТИ") 2 квартал 2026 г.</t>
  </si>
  <si>
    <t>Прокат стальной горячекатаный полосовой, марки стали Ст3сп, Ст3пс, размеры 50х5 мм</t>
  </si>
  <si>
    <t>14.4.02.04-0142
Текущие цены на материалы, ФГИС ЦС, Кировская область (ПАО "РОССЕТИ") 2 квартал 2026 г.</t>
  </si>
  <si>
    <t>Краска масляная МА-0115, мумия, сурик железный</t>
  </si>
  <si>
    <t>20.5.04.03-0002
Текущие цены на материалы, ФГИС ЦС, Кировская область (ПАО "РОССЕТИ") 2 квартал 2026 г.</t>
  </si>
  <si>
    <t>Зажимы наборные проходные ЗН24-4П25</t>
  </si>
  <si>
    <t>8.1</t>
  </si>
  <si>
    <t>421/пр_2020_п.75_пп.а</t>
  </si>
  <si>
    <t>Вспомогательные ненормируемые материальные ресурсы</t>
  </si>
  <si>
    <t>Пр/812-049.3-1</t>
  </si>
  <si>
    <t>97</t>
  </si>
  <si>
    <t>Пр/774-049.3</t>
  </si>
  <si>
    <t>51</t>
  </si>
  <si>
    <t xml:space="preserve">Итого прямые затраты по разделу 1. Строительно-монтажные работы ВЛ-10кВ </t>
  </si>
  <si>
    <t xml:space="preserve">Итого по разделу 1. Строительно-монтажные работы ВЛ-10кВ </t>
  </si>
  <si>
    <t xml:space="preserve">Раздел №2 Материалы не учтенные ценником </t>
  </si>
  <si>
    <t xml:space="preserve">21.2.01.01-0047
</t>
  </si>
  <si>
    <t>Провод самонесущий изолированный СИП-3 1х50-20 
[49/1000]</t>
  </si>
  <si>
    <t xml:space="preserve">ТЦ_05.1.02.05_36_3663125850_25.05.2026_02_135.1
</t>
  </si>
  <si>
    <t>Стойка железобетонная вибрированная, предварительно напряженная, модифицированная, повышенной долговечности СВп110-5 патент на П.М. №218483
Тек.цена=24889.95+2%</t>
  </si>
  <si>
    <t xml:space="preserve">ТЦ_102_43_4324006553_21.04.2026_02_200.1
</t>
  </si>
  <si>
    <t>Детали крепления
Тек.цена=362092.99+2% 
[(2*0,6+2,9*0,9+0,67+2*2,5+10,9+11,5+7+2*1,2)/1000]</t>
  </si>
  <si>
    <t xml:space="preserve">ТЦ_20.1.02.23_43_4346013787_25.05.2026_02_110.1
</t>
  </si>
  <si>
    <t>Устройство защиты от дуги СЕ 3
Тек.цена=1392.51+2%</t>
  </si>
  <si>
    <t>13</t>
  </si>
  <si>
    <t xml:space="preserve">ТЦ_08.2.02.14_43_4346013787_25.05.2026_02_4.1
</t>
  </si>
  <si>
    <t>Вязка спиральная ВС-35/50.2
Тек.цена=336.58+2%</t>
  </si>
  <si>
    <t>14</t>
  </si>
  <si>
    <t xml:space="preserve">20.2.02.04-0006
</t>
  </si>
  <si>
    <t>Колпачки полиэтиленовые К-6 
[(12-6)/100]</t>
  </si>
  <si>
    <t>15</t>
  </si>
  <si>
    <t xml:space="preserve">20.1.01.11-0004
</t>
  </si>
  <si>
    <t>Зажим плашечный соединительный ПА 2-2 
[12-6]</t>
  </si>
  <si>
    <t>16</t>
  </si>
  <si>
    <t xml:space="preserve">ТЦ_20.1.01.11_43_4346013787_25.05.2026_02_29.1
</t>
  </si>
  <si>
    <t>Зажим плашечный ПС-2-1
Тек.цена=167.92+2% 
[3-1]</t>
  </si>
  <si>
    <t>17</t>
  </si>
  <si>
    <t xml:space="preserve">22.2.01.04-0002
</t>
  </si>
  <si>
    <t>Изоляторы линейные штыревые фарфоровые ШФ 20-Г 
[6/100]</t>
  </si>
  <si>
    <t xml:space="preserve">Итого прямые затраты по разделу 2. Материалы не учтенные ценником </t>
  </si>
  <si>
    <t xml:space="preserve">Итого по разделу 2. Материалы не учтенные ценником </t>
  </si>
  <si>
    <t>Раздел №3 Перевозка строительных материалов</t>
  </si>
  <si>
    <t>18</t>
  </si>
  <si>
    <t xml:space="preserve">01-20-1-01-0027-РСС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</si>
  <si>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[(2*0,6+2,9*0,9+0,67+2*2,5+10,9+11,5+7+2*1,2)/1000]</t>
  </si>
  <si>
    <t>19</t>
  </si>
  <si>
    <t xml:space="preserve">01-20-2-01-0027-РСС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</si>
  <si>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[(1,71+0,728+2*0,47)/1000]</t>
  </si>
  <si>
    <t>Итого прямые затраты по разделу 3. Перевозка строительных материалов</t>
  </si>
  <si>
    <t>Итого по разделу 3. Перевозка строительных материалов</t>
  </si>
  <si>
    <t>Раздел №4 Перевозка материалов к месту работы стойки</t>
  </si>
  <si>
    <t>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</si>
  <si>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[(2*1130)/1000]</t>
  </si>
  <si>
    <t>Итого прямые затраты по разделу 4. Перевозка материалов к месту работы стойки</t>
  </si>
  <si>
    <t>Итого по разделу 4. Перевозка материалов к месту работы стойки</t>
  </si>
  <si>
    <t>ВСЕГО монтажные работы</t>
  </si>
  <si>
    <t>ЛОКАЛЬНЫЙ СМЕТНЫЙ РАСЧЕТ (СМЕТА) № 02-01-02 от 17.06.2026</t>
  </si>
  <si>
    <t>265 335,67</t>
  </si>
  <si>
    <t>44 900,96 руб.</t>
  </si>
  <si>
    <t>7 368,88 руб.</t>
  </si>
  <si>
    <t>56,63 чел.-ч.</t>
  </si>
  <si>
    <t>6,99 чел.-ч.</t>
  </si>
  <si>
    <t>Раздел №1 Строительно-монтажные работы ВЛ 10 кВ в составе совместной подвески</t>
  </si>
  <si>
    <t xml:space="preserve">Развозка конструкций и материалов опор ВЛ 0,38-10 кВ по трассе одностоечных железобетонных опор (подкос)
{(К Кзтр=1.2; Кзтм=1.2; Квэм=1.2)}
</t>
  </si>
  <si>
    <t xml:space="preserve">ГЭСН33-04-016-02
{Методика от 04 августа 2020 г. № 421/пр (в ред. от 30.01.2024 №55/пр), прил.10, табл.1, пп.4 гр.3
прил.33.4 п.3.12}
</t>
  </si>
  <si>
    <t xml:space="preserve">Развозка конструкций и материалов опор ВЛ 0,38-10 кВ по трассе одностоечных железобетонных опор (подкос)
{(К Кзтр=1.2; Кзтм=1.2; Квэм=1.2)
(К Кзтр=1.1; Кзтм=1.1; Квэм=1.1)}
</t>
  </si>
  <si>
    <t xml:space="preserve">Установка железобетонных опор ВЛ 0,38; 6-10 кВ с траверсами без приставок одностоечных (подкос)
{(К Кзтр=1.2; Кзтм=1.2; Квэм=1.2)}
</t>
  </si>
  <si>
    <t xml:space="preserve">ГЭСН33-04-003-01
{Методика от 04 августа 2020 г. № 421/пр (в ред. от 30.01.2024 №55/пр), прил.10, табл.1, пп.4 гр.3
прил.33.4 п.3.12}
</t>
  </si>
  <si>
    <t xml:space="preserve">Установка железобетонных опор ВЛ 0,38; 6-10 кВ с траверсами без приставок одностоечных (подкос)
{(К Кзтр=1.2; Кзтм=1.2; Квэм=1.2)
(К Кзтр=1.1; Кзтм=1.1; Квэм=1.1)}
</t>
  </si>
  <si>
    <t xml:space="preserve">ГЭСН01-02-057-02
{Методика от 04 августа 2020 г. № 421/пр (в ред. от 30.01.2024 №55/пр), прил.10, табл.1, пп.4 гр.3}
</t>
  </si>
  <si>
    <t>Разработка грунта вручную в траншеях глубиной до 2 м без креплений с откосами, группа грунтов 2
{(К Кзтр=1.2; Кзтм=1.2; Квэм=1.2)}
[20*0,15/100*3]</t>
  </si>
  <si>
    <t>100 м3</t>
  </si>
  <si>
    <t>1-100-20
Текущие цены на материалы, ФГИС ЦС, Кировская область (ПАО "РОССЕТИ") 2 квартал 2026 г.</t>
  </si>
  <si>
    <t>Средний разряд работ 2,0</t>
  </si>
  <si>
    <t>Пр/812-001.2-1</t>
  </si>
  <si>
    <t>Пр/774-001.2</t>
  </si>
  <si>
    <t>40</t>
  </si>
  <si>
    <t xml:space="preserve">ГЭСН33-04-015-01
{Методика от 04 августа 2020 г. № 421/пр (в ред. от 30.01.2024 №55/пр), прил.10, табл.1, пп.4 гр.3}
</t>
  </si>
  <si>
    <t>Устройство шин заземления опор ВЛ и подстанций
{(К Кзтр=1.2; Кзтм=1.2; Квэм=1.2)}
[20*3/10]</t>
  </si>
  <si>
    <t>10 м</t>
  </si>
  <si>
    <t>1-100-29
Текущие цены на материалы, ФГИС ЦС, Кировская область (ПАО "РОССЕТИ") 2 квартал 2026 г.</t>
  </si>
  <si>
    <t>Средний разряд работ 2,9</t>
  </si>
  <si>
    <t>91.17.04-034
Текущие цены на механизмы, ФГИС ЦС, Кировская область (ПАО "РОССЕТИ") 2 квартал 2026 г.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</si>
  <si>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</si>
  <si>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
Текущие цены на материалы, ФГИС ЦС, Кировская область (ПАО "РОССЕТИ") 2 квартал 2026 г.</t>
  </si>
  <si>
    <t>Электроды сварочные для сварки низколегированных и углеродистых сталей УОНИ 13/45, Э42А, диаметр 4-5 мм</t>
  </si>
  <si>
    <t xml:space="preserve">ГЭСН01-02-061-01
{Методика от 04 августа 2020 г. № 421/пр (в ред. от 30.01.2024 №55/пр), прил.10, табл.1, пп.4 гр.3}
</t>
  </si>
  <si>
    <t>Засыпка вручную траншей, пазух котлованов и ям, группа грунтов 1
{(К Кзтр=1.2; Кзтм=1.2; Квэм=1.2)}
[20*0,15/100*3]</t>
  </si>
  <si>
    <t>1-100-15
Текущие цены на материалы, ФГИС ЦС, Кировская область (ПАО "РОССЕТИ") 2 квартал 2026 г.</t>
  </si>
  <si>
    <t>Средний разряд работ 1,5</t>
  </si>
  <si>
    <t>Итого прямые затраты по разделу 1. Строительно-монтажные работы ВЛ 10 кВ в составе совместной подвески</t>
  </si>
  <si>
    <t>Итого по разделу 1. Строительно-монтажные работы ВЛ 10 кВ в составе совместной подвески</t>
  </si>
  <si>
    <t xml:space="preserve">ТЦ_05.1.02.05_36_3663125850_25.05.2026_02_134.1
</t>
  </si>
  <si>
    <t>Стойка железобетонная вибрированная, предварительно напряженная, модифицированная, повышенной долговечности СВп95-3 патент на П.М. №218483
Тек.цена=18188.74+2%</t>
  </si>
  <si>
    <t>Детали крепления
Тек.цена=362092.99+2% 
[(1,2+1,8+5+11,5+1,2+31,8)/1000]</t>
  </si>
  <si>
    <t xml:space="preserve">ТЦ_20.1.02.23_43_4346013787_25.05.2026_02_12.1
</t>
  </si>
  <si>
    <t>Вязка спиральная ПВС-70/95-20-02
Тек.цена=441.19+2%</t>
  </si>
  <si>
    <t xml:space="preserve">ТЦ_20.1.02.23_43_4346013787_25.05.2026_02_11.1
</t>
  </si>
  <si>
    <t>Вязка спиральная ПВС-70/95-20
Тек.цена=239.89+2%</t>
  </si>
  <si>
    <t>Зажим плашечный ПС-2-1
Тек.цена=167.92+2%</t>
  </si>
  <si>
    <t>21</t>
  </si>
  <si>
    <t xml:space="preserve">08.3.04.02-0063
</t>
  </si>
  <si>
    <t>Прокат стальной горячекатаный круглый, марки стали Ст3сп, Ст3пс, диаметр 5-12 мм (Круг стальной d12, тн) 
[53,28/1000]</t>
  </si>
  <si>
    <t>22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</si>
  <si>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[(1,2+1,8+5+11,5+1,2+31,8)/1000]</t>
  </si>
  <si>
    <t>23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</si>
  <si>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[(0,39+0,39+0,47)/1000]</t>
  </si>
  <si>
    <t>24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</si>
  <si>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[(2*900+2*1130)/1000]</t>
  </si>
  <si>
    <t>ЛОКАЛЬНЫЙ СМЕТНЫЙ РАСЧЕТ (СМЕТА) № 02-01-03 от 17.06.2026</t>
  </si>
  <si>
    <t>132 647,67</t>
  </si>
  <si>
    <t>34 443,58</t>
  </si>
  <si>
    <t>8 638,04 руб.</t>
  </si>
  <si>
    <t>1 369,88 руб.</t>
  </si>
  <si>
    <t>98 204,09</t>
  </si>
  <si>
    <t>8,9 чел.-ч.</t>
  </si>
  <si>
    <t>1,22 чел.-ч.</t>
  </si>
  <si>
    <t>Раздел №1 Строительно-монтажные работы</t>
  </si>
  <si>
    <t xml:space="preserve">ГЭСН33-04-030-03
{Методика от 04 августа 2020 г. № 421/пр (в ред. от 30.01.2024 №55/пр), прил.10, табл.1, пп.4 гр.3}
</t>
  </si>
  <si>
    <t xml:space="preserve">Установка разъединителей с помощью механизмов
{(К Кзтр=1.2; Кзтм=1.2; Квэм=1.2)}
</t>
  </si>
  <si>
    <t>компл</t>
  </si>
  <si>
    <t>1-100-43
Текущие цены на материалы, ФГИС ЦС, Кировская область (ПАО "РОССЕТИ") 2 квартал 2026 г.</t>
  </si>
  <si>
    <t>Средний разряд работ 4,3</t>
  </si>
  <si>
    <t>14.5.09.11-0102
Текущие цены на материалы, ФГИС ЦС, Кировская область (ПАО "РОССЕТИ") 2 квартал 2026 г.</t>
  </si>
  <si>
    <t>Уайт-спирит</t>
  </si>
  <si>
    <t>Итого прямые затраты по разделу 1. Строительно-монтажные работы</t>
  </si>
  <si>
    <t>Итого по разделу 1. Строительно-монтажные работы</t>
  </si>
  <si>
    <t>Раздел №2 Оборудование</t>
  </si>
  <si>
    <t xml:space="preserve">ТЦ_62.1.06.01_43_4346013787_25.05.2026_02_24.1
</t>
  </si>
  <si>
    <t>Разъединитель РЛК-1б-10.IV/400 с ПР-01-7
Тек.цена=(94213.22+3%)+1.2%</t>
  </si>
  <si>
    <t>Итого прямые затраты по разделу 2. Оборудование</t>
  </si>
  <si>
    <t>Итого по разделу 2. Оборудование</t>
  </si>
  <si>
    <t>Раздел №3 Материалы не учтенные ценником</t>
  </si>
  <si>
    <t>Детали крепления
Тек.цена=362092.99+2% 
[(4,05+1,5+0,7)/1000]</t>
  </si>
  <si>
    <t xml:space="preserve">ТЦ_20.1.01.02_43_4346013787_25.05.2026_02_20.1
</t>
  </si>
  <si>
    <t>Зажим аппаратный А2А-50-2
Тек.цена=321.24+2%</t>
  </si>
  <si>
    <t xml:space="preserve">ТЦ_20.2.02.04_43_4346013787_25.05.2026_02_78.1
</t>
  </si>
  <si>
    <t>Колпачок КП-22
Тек.цена=18.15+2%</t>
  </si>
  <si>
    <t xml:space="preserve">Зажим плашечный соединительный ПА 2-2
</t>
  </si>
  <si>
    <t>Изоляторы линейные штыревые фарфоровые ШФ 20-Г 
[1/100]</t>
  </si>
  <si>
    <t>Прокат стальной горячекатаный круглый, марки стали Ст3сп, Ст3пс, диаметр 5-12 мм (Круг стальной d10, тн) 
[1,9744/1000]</t>
  </si>
  <si>
    <t xml:space="preserve">ТЦ_01.7.04.04_43_4346013787_25.05.2026_02_47.1
</t>
  </si>
  <si>
    <t>Замок Soller 374-38 навесной всепогодный
Тек.цена=346.62+2%</t>
  </si>
  <si>
    <t>Итого прямые затраты по разделу 3. Материалы не учтенные ценником</t>
  </si>
  <si>
    <t>Итого по разделу 3. Материалы не учтенные ценником</t>
  </si>
  <si>
    <t>Раздел №4 Перевозка строительных материалов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</si>
  <si>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[(4,05+1,5+0,7+0,16)/1000]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</si>
  <si>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[(0,832+0,03)/1000]</t>
  </si>
  <si>
    <t>Итого прямые затраты по разделу 4. Перевозка строительных материалов</t>
  </si>
  <si>
    <t>Итого по разделу 4. Перевозка строительных материалов</t>
  </si>
  <si>
    <t>ВСЕГО оборудование</t>
  </si>
  <si>
    <t>ЛОКАЛЬНЫЙ СМЕТНЫЙ РАСЧЕТ (СМЕТА) № 02-01-04 от 17.06.2026</t>
  </si>
  <si>
    <t>2 124 744,94</t>
  </si>
  <si>
    <t>365 218,96</t>
  </si>
  <si>
    <t>105 600,98 руб.</t>
  </si>
  <si>
    <t>18 312,66</t>
  </si>
  <si>
    <t>10 336,60 руб.</t>
  </si>
  <si>
    <t>1 741 213,32</t>
  </si>
  <si>
    <t>119,76 чел.-ч.</t>
  </si>
  <si>
    <t>9,9 чел.-ч.</t>
  </si>
  <si>
    <t xml:space="preserve">ГЭСН33-04-016-02
{Методика от 04 августа 2020 г. № 421/пр (в ред. от 30.01.2024 №55/пр), прил.10, табл.3, пп.4 гр.3}
</t>
  </si>
  <si>
    <t xml:space="preserve">ГЭСН33-04-027-03
{Методика от 04 августа 2020 г. № 421/пр (в ред. от 30.01.2024 №55/пр), прил.10, табл.3, пп.4 гр.3}
</t>
  </si>
  <si>
    <t xml:space="preserve">Установка мачтовых трансформаторных подстанций мощностью до 250 кВ·А, установка строительных конструкций
{(К Кзтр=1.2; Кзтм=1.2; Квэм=1.2)}
</t>
  </si>
  <si>
    <t xml:space="preserve">ГЭСН33-04-027-04
{Методика от 04 августа 2020 г. № 421/пр (в ред. от 30.01.2024 №55/пр), прил.10, табл.3, пп.4 гр.3}
</t>
  </si>
  <si>
    <t xml:space="preserve">Установка мачтовых трансформаторных подстанций мощностью до 250 кВ·А, установка оборудования
{(К Кзтр=1.2; Кзтм=1.2; Квэм=1.2)}
</t>
  </si>
  <si>
    <t>1-100-39
Текущие цены на материалы, ФГИС ЦС, Кировская область (ПАО "РОССЕТИ") 2 квартал 2026 г.</t>
  </si>
  <si>
    <t>Средний разряд работ 3,9</t>
  </si>
  <si>
    <t xml:space="preserve">ГЭСНм08-02-472-09
{Методика от 04 августа 2020 г. № 421/пр (в ред. от 30.01.2024 №55/пр), прил.10, табл.1, пп.5 гр.3}
</t>
  </si>
  <si>
    <t>Проводник заземляющий открыто по строительным основаниям из круглой стали диаметром 12 мм
{(К Кзтр=1.15; Кзтм=1.15; Квэм=1.15)}
[(6,1+5,9+3,7)/100]</t>
  </si>
  <si>
    <t>100 м</t>
  </si>
  <si>
    <t>1-100-38
Текущие цены на материалы, ФГИС ЦС, Кировская область (ПАО "РОССЕТИ") 2 квартал 2026 г.</t>
  </si>
  <si>
    <t>Средний разряд работ 3,8</t>
  </si>
  <si>
    <t>08.3.05.02-0021
Текущие цены на материалы, ФГИС ЦС, Кировская область (ПАО "РОССЕТИ") 2 квартал 2026 г.</t>
  </si>
  <si>
    <t>Прокат листовой горячекатаный, марки стали Ст3сп, Ст3пс, ширина 1200-3000 мм, толщина 1-8 мм</t>
  </si>
  <si>
    <t>14.4.01.09-0427
Текущие цены на материалы, ФГИС ЦС, Кировская область (ПАО "РОССЕТИ") 2 квартал 2026 г.</t>
  </si>
  <si>
    <t>Грунтовка эпоксидная антикоррозионная с содержанием цинка для защиты металлических поверхностей, расход 0,20-0,39 кг/м2</t>
  </si>
  <si>
    <t>4.1</t>
  </si>
  <si>
    <t xml:space="preserve">ГЭСНм08-01-082-01
{Методика от 04 августа 2020 г. № 421/пр (в ред. от 30.01.2024 №55/пр), прил.10, табл.1, пп.5 гр.3}
</t>
  </si>
  <si>
    <t xml:space="preserve">Зажим наборный без кожуха
{(К Кзтр=1.15; Кзтм=1.15; Квэм=1.15)}
</t>
  </si>
  <si>
    <t>5.1</t>
  </si>
  <si>
    <t xml:space="preserve">ГЭСН34-02-008-04
{Методика от 04 августа 2020 г. № 421/пр (в ред. от 30.01.2024 №55/пр), прил.10, табл.3, пп.4 гр.3}
</t>
  </si>
  <si>
    <t xml:space="preserve">Установка указателя на стене
{(К Кзтр=1.2; Кзтм=1.2; Квэм=1.2)}
</t>
  </si>
  <si>
    <t>1-100-28
Текущие цены на материалы, ФГИС ЦС, Кировская область (ПАО "РОССЕТИ") 2 квартал 2026 г.</t>
  </si>
  <si>
    <t>Средний разряд работ 2,8</t>
  </si>
  <si>
    <t>01.5.03.03-0091
Текущие цены на материалы, ФГИС ЦС, Кировская область (ПАО "РОССЕТИ") 2 квартал 2026 г.</t>
  </si>
  <si>
    <t>Указатель</t>
  </si>
  <si>
    <t>Пр/812-028.0-1</t>
  </si>
  <si>
    <t>98</t>
  </si>
  <si>
    <t>Пр/774-028.0</t>
  </si>
  <si>
    <t>58</t>
  </si>
  <si>
    <t xml:space="preserve">ГЭСН33-04-015-01
{Методика от 04 августа 2020 г. № 421/пр (в ред. от 30.01.2024 №55/пр), прил.10, табл.3, пп.4 гр.3}
</t>
  </si>
  <si>
    <t xml:space="preserve">Устройство шин заземления опор ВЛ и подстанций
{(К Кзтр=1.2; Кзтм=1.2; Квэм=1.2)}
</t>
  </si>
  <si>
    <t xml:space="preserve">ГЭСН01-02-057-02
{Методика от 04 августа 2020 г. № 421/пр (в ред. от 30.01.2024 №55/пр), прил.10, табл.3, пп.4 гр.3}
</t>
  </si>
  <si>
    <t>Разработка грунта вручную в траншеях глубиной до 2 м без креплений с откосами, группа грунтов 2
{(К Кзтр=1.2; Кзтм=1.2; Квэм=1.2)}
[35*0,15/100]</t>
  </si>
  <si>
    <t xml:space="preserve">ГЭСН01-02-061-01
{Методика от 04 августа 2020 г. № 421/пр (в ред. от 30.01.2024 №55/пр), прил.10, табл.3, пп.4 гр.3}
</t>
  </si>
  <si>
    <t>Засыпка вручную траншей, пазух котлованов и ям, группа грунтов 1
{(К Кзтр=1.2; Кзтм=1.2; Квэм=1.2)}
[35*0,15/100]</t>
  </si>
  <si>
    <t xml:space="preserve">ГЭСН33-03-004-01
{Методика от 04 августа 2020 г. № 421/пр (в ред. от 30.01.2024 №55/пр), прил.10, табл.3, пп.4 гр.3}
</t>
  </si>
  <si>
    <t xml:space="preserve">Забивка вертикальных заземлителей механизированная на глубину до 5 м
{(К Кзтр=1.2; Кзтм=1.2; Квэм=1.2)}
</t>
  </si>
  <si>
    <t>91.18.01-007
Текущие цены на механизмы, ФГИС ЦС, Кировская область (ПАО "РОССЕТИ") 2 квартал 2026 г.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</si>
  <si>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</si>
  <si>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
Текущие цены на механизмы, ФГИС ЦС, Кировская область (ПАО "РОССЕТИ") 2 квартал 2026 г.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</si>
  <si>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</si>
  <si>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
Текущие цены на материалы, ФГИС ЦС, Кировская область (ПАО "РОССЕТИ") 2 квартал 2026 г.</t>
  </si>
  <si>
    <t>Сталь арматурная горячекатаная гладкая, класс A-I, диаметр 6-22 мм</t>
  </si>
  <si>
    <t xml:space="preserve">ТЦ_101_36_3663146899_26.02.2026_02_76.2
</t>
  </si>
  <si>
    <t>Комплектная столбовая трансформаторная подстанция МТП-160/10/0,4 УХЛ1 без ТМГ и ТМ
Тек.цена=(735852.93+3%)+1.2%</t>
  </si>
  <si>
    <t>компл.</t>
  </si>
  <si>
    <t xml:space="preserve">ТЦ_101_77_9707022848_04.02.2026_02_38.1
</t>
  </si>
  <si>
    <t>ТС ТМГ-160/10(6кВ)/0,4 У1 (Х.Х.Х3К2) Энергоэффективные
Тек.цена=(934600.0+3%)+1.2%</t>
  </si>
  <si>
    <t>Детали крепления
Тек.цена=362092.99+2% 
[(8,9+3,5)/1000]</t>
  </si>
  <si>
    <t xml:space="preserve">25.2.02.11-0021
</t>
  </si>
  <si>
    <t>Лента крепления из нержавеющей стали в пластмассовой коробке с кабельной бухтой, ширина 20 мм, толщина 0,7 мм, длина 50 м 
[2/50]</t>
  </si>
  <si>
    <t xml:space="preserve">25.2.02.11-0051
</t>
  </si>
  <si>
    <t>Скрепы для фиксации на промежуточных опорах, размер 20 мм (Скрепа для ленты NC 20) 
[2/100]</t>
  </si>
  <si>
    <t xml:space="preserve">ТЦ_20.1.01.02_43_4346013787_25.05.2026_02_16.1
</t>
  </si>
  <si>
    <t>Зажим аппаратный А1А-50
Тек.цена=217.99+2%</t>
  </si>
  <si>
    <t>Колпачки полиэтиленовые К-6 
[3/100]</t>
  </si>
  <si>
    <t>Изоляторы линейные штыревые фарфоровые ШФ 20-Г 
[3/100]</t>
  </si>
  <si>
    <t>Прокат стальной горячекатаный круглый, марки стали Ст3сп, Ст3пс, диаметр 5-12 мм (Круг стальной d12, тн) 
[31,08/1000]</t>
  </si>
  <si>
    <t xml:space="preserve">08.3.04.02-0095
</t>
  </si>
  <si>
    <t>Прокат стальной горячекатаный круглый, марки стали Ст3сп, Ст3пс, диаметр 14-50 мм (Круг стальной d18, тн) 
[49,95/1000]</t>
  </si>
  <si>
    <t xml:space="preserve">01.7.15.03-0042
</t>
  </si>
  <si>
    <t>Болты с гайками и шайбами строительные 
[0,07+0,07+0,14]</t>
  </si>
  <si>
    <t>25</t>
  </si>
  <si>
    <t>26</t>
  </si>
  <si>
    <t xml:space="preserve">01.5.03.03-0091
</t>
  </si>
  <si>
    <t xml:space="preserve">Указатель (таблички 300х200)
</t>
  </si>
  <si>
    <t>27</t>
  </si>
  <si>
    <t xml:space="preserve">ТЦ_22.2.02.23_43_4346013787_25.05.2026_02_97.1
</t>
  </si>
  <si>
    <t>Табличка 300х500 диспетчер. наименование
Тек.цена=910.53+2%</t>
  </si>
  <si>
    <t>28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</si>
  <si>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[(8,9+3,5+0,16+0,2)/1000]</t>
  </si>
  <si>
    <t>29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</si>
  <si>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[(0,765+3,76)/1000]</t>
  </si>
  <si>
    <t>Раздел №5 Перевозка материалов к месту работы стойки</t>
  </si>
  <si>
    <t>30</t>
  </si>
  <si>
    <t>Итого прямые затраты по разделу 5. Перевозка материалов к месту работы стойки</t>
  </si>
  <si>
    <t>Итого по разделу 5. Перевозка материалов к месту работы стойки</t>
  </si>
  <si>
    <t>ЛОКАЛЬНЫЙ СМЕТНЫЙ РАСЧЕТ (СМЕТА) № 02-01-05 от 17.06.2026</t>
  </si>
  <si>
    <t>306 037,83</t>
  </si>
  <si>
    <t>Раздел №1 Демонтаж и обратный монтаж</t>
  </si>
  <si>
    <t xml:space="preserve">ГЭСНм08-02-144-04
{Методика от 04 августа 2020 г. № 421/пр (в ред. от 30.01.2024 №55/пр), прил.10, табл.1, пп.4 гр.4
Методика от 14 июля 2022 г. №571/пр. п.84, таб.3, п.2}
</t>
  </si>
  <si>
    <t xml:space="preserve">Демонтаж: Присоединение к зажимам жил проводов или кабелей сечением до 35 мм2
{(К Кзтр=1.2; Кзтм=1.2; Квэм=1.2)
(К Км=0; Кзтр=0.6; Кзтм=0.6; Ккм=0; Квэм=0.6)}
</t>
  </si>
  <si>
    <t xml:space="preserve">ГЭСНм08-02-144-04
{Методика от 04 августа 2020 г. № 421/пр (в ред. от 30.01.2024 №55/пр), прил.10, табл.1, пп.4 гр.4}
</t>
  </si>
  <si>
    <t xml:space="preserve">Присоединение к зажимам жил проводов или кабелей сечением до 35 мм2
{(К Кзтр=1.2; Кзтм=1.2; Квэм=1.2)}
</t>
  </si>
  <si>
    <t xml:space="preserve">ГЭСНм08-02-144-05
{Методика от 04 августа 2020 г. № 421/пр (в ред. от 30.01.2024 №55/пр), прил.10, табл.1, пп.4 гр.4}
</t>
  </si>
  <si>
    <t>Присоединение к зажимам жил проводов или кабелей сечением до 70 мм2 (вор п.27)
{(К Кзтр=1.2; Кзтм=1.2; Квэм=1.2)}
[1/100]</t>
  </si>
  <si>
    <t>3.1</t>
  </si>
  <si>
    <t>Итого прямые затраты по разделу 1. Демонтаж и обратный монтаж</t>
  </si>
  <si>
    <t>Итого по разделу 1. Демонтаж и обратный монтаж</t>
  </si>
  <si>
    <t>Раздел №2 Строительно-монтажные работы</t>
  </si>
  <si>
    <t xml:space="preserve">ГЭСН33-04-016-02
</t>
  </si>
  <si>
    <t>Развозка конструкций и материалов опор ВЛ 0,38-10 кВ по трассе одностоечных железобетонных опор 
[1*2]</t>
  </si>
  <si>
    <t xml:space="preserve">ГЭСН33-04-016-06
</t>
  </si>
  <si>
    <t xml:space="preserve">Развозка конструкций и материалов опор ВЛ 0,38-10 кВ по трассе материалов оснастки сложных опор
</t>
  </si>
  <si>
    <t xml:space="preserve">ГЭСН33-04-003-02
</t>
  </si>
  <si>
    <t xml:space="preserve">Установка железобетонных опор ВЛ 0,38; 6-10 кВ с траверсами без приставок одностоечных с одним подкосом Изм: [20.2.02.04-0006] (М=0,00-(0*0.06));
</t>
  </si>
  <si>
    <t xml:space="preserve">ГЭСН33-04-019-19
</t>
  </si>
  <si>
    <t xml:space="preserve">Затраты на бурение котлованов, учтенные нормой 33-04-003-02
</t>
  </si>
  <si>
    <t xml:space="preserve">ГЭСН33-04-019-19
{прил.33.4 п.3.6}
</t>
  </si>
  <si>
    <t xml:space="preserve">Затраты на бурение котлованов, учтенные нормой 33-04-003-02
{(К Кзтр=1.25; Кзтм=1.25; Квэм=1.25)}
</t>
  </si>
  <si>
    <t xml:space="preserve">ГЭСН33-04-017-01
</t>
  </si>
  <si>
    <t xml:space="preserve">Подвеска провода СИП-2 напряжением от 0,4 кВ до 1 кВ на опорах, при 32 опорах на км линии с использованием автогидроподъемника
</t>
  </si>
  <si>
    <t xml:space="preserve">ГЭСН33-04-017-01
{Методика от 04 августа 2020 г. № 421/пр (в ред. от 30.01.2024 №55/пр), прил.10, табл.1, пп.4 гр.3}
</t>
  </si>
  <si>
    <t>Подвеска провода СИП-2 напряжением от 0,4 кВ до 1 кВ на опорах, при 32 опорах на км линии с использованием автогидроподъемника
{(К Кзтр=1.2; Кзтм=1.2; Квэм=1.2)}
[0.085-0.055]</t>
  </si>
  <si>
    <t xml:space="preserve">ГЭСН33-04-017-03
{Методика от 04 августа 2020 г. № 421/пр (в ред. от 30.01.2024 №55/пр), прил.10, табл.1, пп.4 гр.3}
</t>
  </si>
  <si>
    <t>При изменении количества опор на 1 км ВЛИ добавлять или исключать к норме 33-04-017-01
{(К Кзтр=1.2; Кзтм=1.2; Квэм=1.2)}
[4-1]</t>
  </si>
  <si>
    <t xml:space="preserve">ГЭСН33-03-004-01
</t>
  </si>
  <si>
    <t xml:space="preserve">Забивка вертикальных заземлителей механизированная на глубину до 5 м Изм: [08.4.03.02-0002] (М=0,00-(0*0.005));
</t>
  </si>
  <si>
    <t xml:space="preserve">ГЭСН33-03-004-01
{Методика от 04 августа 2020 г. № 421/пр (в ред. от 30.01.2024 №55/пр), прил.10, табл.1, пп.4 гр.3}
</t>
  </si>
  <si>
    <t>Итого прямые затраты по разделу 2. Строительно-монтажные работы</t>
  </si>
  <si>
    <t>Итого по разделу 2. Строительно-монтажные работы</t>
  </si>
  <si>
    <t xml:space="preserve">21.2.01.01-0034
</t>
  </si>
  <si>
    <t>Провод самонесущий изолированный СИП-2 3х70+1х70-0,6/1 
[(140-58)/1000]</t>
  </si>
  <si>
    <t>Детали крепления
Тек.цена=362092.99+2% 
[((11,1-3,8)*0,5+4,7+4,7+13,6+10,6)/1000]</t>
  </si>
  <si>
    <t xml:space="preserve">20.1.01.08-0002
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</si>
  <si>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[(19-8)/100]</t>
  </si>
  <si>
    <t xml:space="preserve">ТЦ_20.1.02.18_77_7713688960_25.05.2026_02_80.2
</t>
  </si>
  <si>
    <t>Колпачок изолирующий CE 25-150
Тек.цена=62.79+2% 
[12-4]</t>
  </si>
  <si>
    <t xml:space="preserve">ТЦ_20.2.10.00_43_4346013787_25.05.2026_02_58.1
</t>
  </si>
  <si>
    <t>Наконечник изолированный CPTA R 70
Тек.цена=560.63+2%</t>
  </si>
  <si>
    <t xml:space="preserve">ТЦ_25.2.02.04_43_4346013787_25.05.2026_02_147.1
</t>
  </si>
  <si>
    <t>Кронштейн анкерный CS10.3
Тек.цена=475.4+2% 
[18-8]</t>
  </si>
  <si>
    <t xml:space="preserve">ТЦ_20.2.02.04_43_4346013787_25.05.2026_02_81.1
</t>
  </si>
  <si>
    <t>Хомут стяжной E 778
Тек.цена=17.42+2% 
[22-8]</t>
  </si>
  <si>
    <t>Лента крепления из нержавеющей стали в пластмассовой коробке с кабельной бухтой, ширина 20 мм, толщина 0,7 мм, длина 50 м 
[(34-12)/50]</t>
  </si>
  <si>
    <t>Скрепы для фиксации на промежуточных опорах, размер 20 мм (Бугель NB 20) 
[(30-12)/100]</t>
  </si>
  <si>
    <t>Скрепы для фиксации на промежуточных опорах, размер 20 мм (Скрепа для ленты NC 20) 
[4/100]</t>
  </si>
  <si>
    <t xml:space="preserve">ТЦ_20.5.04.05_43_4346013787_25.05.2026_02_39.1
</t>
  </si>
  <si>
    <t>Зажим ответвительный Р 70
Тек.цена=622.32+2% 
[12-4]</t>
  </si>
  <si>
    <t>31</t>
  </si>
  <si>
    <t xml:space="preserve">ТЦ_20.5.04.05_43_4346013787_25.05.2026_02_40.1
</t>
  </si>
  <si>
    <t>Зажим ответвительный Р 71
Тек.цена=437.23+2% 
[9-4]</t>
  </si>
  <si>
    <t>32</t>
  </si>
  <si>
    <t xml:space="preserve">ТЦ_20.5.04.05_43_4346013787_25.05.2026_02_38.1
</t>
  </si>
  <si>
    <t>Зажим ответвительный Р 645
Тек.цена=346.48+2% 
[12-4]</t>
  </si>
  <si>
    <t>33</t>
  </si>
  <si>
    <t xml:space="preserve">20.1.01.01-0011
</t>
  </si>
  <si>
    <t>Зажимы анкерные для самонесущих изолированных проводов, диапазон сечений 50-70 мм2 (Зажим анкерный РА 1500) 
[(19-8)/100]</t>
  </si>
  <si>
    <t>34</t>
  </si>
  <si>
    <t xml:space="preserve">ТЦ_20.5.04.05_43_4346013787_25.05.2026_02_45.1
</t>
  </si>
  <si>
    <t>Зажим ответвительный PC 481
Тек.цена=1579.47+2% 
[16-4]</t>
  </si>
  <si>
    <t>35</t>
  </si>
  <si>
    <t>36</t>
  </si>
  <si>
    <t>Прокат стальной горячекатаный круглый, марки стали Ст3сп, Ст3пс, диаметр 5-12 мм (Круг стальной d10, тн) 
[2,468/1000]</t>
  </si>
  <si>
    <t>37</t>
  </si>
  <si>
    <t>Прокат стальной горячекатаный круглый, марки стали Ст3сп, Ст3пс, диаметр 14-50 мм (Круг стальной d18, тн) 
[46,3536/1000]</t>
  </si>
  <si>
    <t>38</t>
  </si>
  <si>
    <t>Болты с гайками и шайбами строительные 
[0,86+0,114]</t>
  </si>
  <si>
    <t>39</t>
  </si>
  <si>
    <t xml:space="preserve">01.7.15.08-0022
</t>
  </si>
  <si>
    <t>Заклепки стальные с полукруглой головкой, диаметр 4 мм, длина 10 мм 
[0.008/1000]</t>
  </si>
  <si>
    <t xml:space="preserve">Раздел №4 Перевозка строительных материалов 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</si>
  <si>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[((11,1-3,8)*0,5+4,7+4,7+13,6+10,6)/1000]</t>
  </si>
  <si>
    <t>42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</si>
  <si>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[((12-4)*0,005+0,352+10*0,165+(22-8)*0,003+8*0,144+5*0,1+8*0,113+12*0,176+1,88)/1000]</t>
  </si>
  <si>
    <t xml:space="preserve">Итого прямые затраты по разделу 4. Перевозка строительных материалов </t>
  </si>
  <si>
    <t xml:space="preserve">Итого по разделу 4. Перевозка строительных материалов </t>
  </si>
  <si>
    <t>43</t>
  </si>
  <si>
    <t>ЛОКАЛЬНЫЙ СМЕТНЫЙ РАСЧЕТ (СМЕТА) № 02-01-06 от 17.06.2026</t>
  </si>
  <si>
    <t>81 058,76</t>
  </si>
  <si>
    <t>77 032,81</t>
  </si>
  <si>
    <t>11 276,66 руб.</t>
  </si>
  <si>
    <t>4 025,95</t>
  </si>
  <si>
    <t>2 521,69 руб.</t>
  </si>
  <si>
    <t>12,4 чел.-ч.</t>
  </si>
  <si>
    <t>2,7 чел.-ч.</t>
  </si>
  <si>
    <t>Присоединение к зажимам жил проводов или кабелей сечением до 70 мм2 (вор п.25)
{(К Кзтр=1.2; Кзтм=1.2; Квэм=1.2)}
[1/100]</t>
  </si>
  <si>
    <t>Присоединение к зажимам жил проводов или кабелей сечением до 70 мм2 (вор п.26)
{(К Кзтр=1.2; Кзтм=1.2; Квэм=1.2)}
[3/100]</t>
  </si>
  <si>
    <t>Раздел №2 Строительно-монтажные работы в составе совместной подвески</t>
  </si>
  <si>
    <t xml:space="preserve">Подвеска провода СИП-2 напряжением от 0,4 кВ до 1 кВ на опорах, при 32 опорах на км линии с использованием автогидроподъемника
{(К Кзтр=1.2; Кзтм=1.2; Квэм=1.2)}
</t>
  </si>
  <si>
    <t>При изменении количества опор на 1 км ВЛИ добавлять или исключать к норме 33-04-017-01
{(К Кзтр=1.2; Кзтм=1.2; Квэм=1.2)}
[4-2]</t>
  </si>
  <si>
    <t>Итого прямые затраты по разделу 2. Строительно-монтажные работы в составе совместной подвески</t>
  </si>
  <si>
    <t>Итого по разделу 2. Строительно-монтажные работы в составе совместной подвески</t>
  </si>
  <si>
    <t>Провод самонесущий изолированный СИП-2 3х70+1х70-0,6/1 
[58/1000]</t>
  </si>
  <si>
    <t>Детали крепления
Тек.цена=362092.99+2% 
[(3,8*0,5)/1000]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</si>
  <si>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[8/100]</t>
  </si>
  <si>
    <t>Колпачок изолирующий CE 25-150
Тек.цена=62.79+2%</t>
  </si>
  <si>
    <t>Кронштейн анкерный CS10.3
Тек.цена=475.4+2%</t>
  </si>
  <si>
    <t>Хомут стяжной E 778
Тек.цена=17.42+2%</t>
  </si>
  <si>
    <t>Лента крепления из нержавеющей стали в пластмассовой коробке с кабельной бухтой, ширина 20 мм, толщина 0,7 мм, длина 50 м 
[(12)/50]</t>
  </si>
  <si>
    <t>Скрепы для фиксации на промежуточных опорах, размер 20 мм (Бугель NB 20) 
[(12)/100]</t>
  </si>
  <si>
    <t>Зажим ответвительный Р 70
Тек.цена=622.32+2%</t>
  </si>
  <si>
    <t>Зажим ответвительный Р 71
Тек.цена=437.23+2%</t>
  </si>
  <si>
    <t>Зажим ответвительный Р 645
Тек.цена=346.48+2%</t>
  </si>
  <si>
    <t>Зажимы анкерные для самонесущих изолированных проводов, диапазон сечений 50-70 мм2 (Зажим анкерный РА 1500) 
[(8)/100]</t>
  </si>
  <si>
    <t>Зажим ответвительный PC 481
Тек.цена=1579.47+2%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</si>
  <si>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[(3,8*0,5)/1000]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</si>
  <si>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[(0,02+1,32+0,024+0,576+0,4+0,452+0,704)/1000]</t>
  </si>
  <si>
    <t>ЛОКАЛЬНЫЙ СМЕТНЫЙ РАСЧЕТ (СМЕТА) № 02-02-01 от 17.06.2026</t>
  </si>
  <si>
    <t>41 741,74</t>
  </si>
  <si>
    <t>208,57</t>
  </si>
  <si>
    <t>2 363,90 руб.</t>
  </si>
  <si>
    <t>7 136,33</t>
  </si>
  <si>
    <t>368,38 руб.</t>
  </si>
  <si>
    <t>34 396,84</t>
  </si>
  <si>
    <t>2,47 чел.-ч.</t>
  </si>
  <si>
    <t>0,37 чел.-ч.</t>
  </si>
  <si>
    <t>Раздел №1 Монтаж ЩУ</t>
  </si>
  <si>
    <t xml:space="preserve">ГЭСНм08-03-573-04
{Методика от 04 августа 2020 г. № 421/пр (в ред. от 30.01.2024 №55/пр), прил.10, табл.1, пп.4 гр.4}
</t>
  </si>
  <si>
    <t xml:space="preserve">Шкаф (пульт) управления навесной, высота, ширина и глубина до 600х600х350 мм
{(К Кзтр=1.2; Кзтм=1.2; Квэм=1.2)}
</t>
  </si>
  <si>
    <t>1-100-42
Текущие цены на материалы, ФГИС ЦС, Кировская область (ПАО "РОССЕТИ") 2 квартал 2026 г.</t>
  </si>
  <si>
    <t>Средний разряд работ 4,2</t>
  </si>
  <si>
    <t>91.04.01-041
Текущие цены на механизмы, ФГИС ЦС, Кировская область (ПАО "РОССЕТИ") 2 квартал 2026 г.</t>
  </si>
  <si>
    <t>Молотки бурильные легкие при работе от передвижных компрессорных установок</t>
  </si>
  <si>
    <t>01.7.15.03-0042
Текущие цены на материалы, ФГИС ЦС, Кировская область (ПАО "РОССЕТИ") 2 квартал 2026 г.</t>
  </si>
  <si>
    <t>Болты с гайками и шайбами строительные</t>
  </si>
  <si>
    <t>Итого прямые затраты по разделу 1. Монтаж ЩУ</t>
  </si>
  <si>
    <t>Итого по разделу 1. Монтаж ЩУ</t>
  </si>
  <si>
    <t xml:space="preserve">ТЦ_101_43_4346013787_25.05.2026_02_90.2
</t>
  </si>
  <si>
    <t>ВШУ в пластиковом корпусе в комплекте со счетчиком электрической энергии трехфазным прямого включения НАРТИС-И300-W133-2-A1R1-230-5-100A-TN-RS485-P1-EHKLMOQ1V3-D в комплекте: Модуль связи НАРТИС-МР-М3.3-2G4G, креплением на опору и коммутационными аппаратами (выключатель нагрузки 3-полюсный (125/100/80/63/40) А; выключатель автоматический 3-полюсный ВА47-100 (100/80/63/40) А, характеристика С) торговой марки ТКС
Тек.цена=(32999.0+3%)+1.2%</t>
  </si>
  <si>
    <t>Раздел №3 Материалы для спуска к щитам и его крепления к стойке</t>
  </si>
  <si>
    <t>Итого прямые затраты по разделу 3. Материалы для спуска к щитам и его крепления к стойке</t>
  </si>
  <si>
    <t>Итого по разделу 3. Материалы для спуска к щитам и его крепления к стойке</t>
  </si>
  <si>
    <t>Специалист 2 категории ________________________Боровская И.С.</t>
  </si>
  <si>
    <t>ЛОКАЛЬНЫЙ СМЕТНЫЙ РАСЧЕТ (СМЕТА) № 02-02-02 от 17.06.2026</t>
  </si>
  <si>
    <t>27 149,93</t>
  </si>
  <si>
    <t>6 323,48</t>
  </si>
  <si>
    <t>4 061,58 руб.</t>
  </si>
  <si>
    <t>11 654,10</t>
  </si>
  <si>
    <t>426,21 руб.</t>
  </si>
  <si>
    <t>9 172,35</t>
  </si>
  <si>
    <t>4,38 чел.-ч.</t>
  </si>
  <si>
    <t>0,43 чел.-ч.</t>
  </si>
  <si>
    <t>Раздел №1 Монтаж ЩР</t>
  </si>
  <si>
    <t>Итого прямые затраты по разделу 1. Монтаж ЩР</t>
  </si>
  <si>
    <t>Итого по разделу 1. Монтаж ЩР</t>
  </si>
  <si>
    <t>Раздел №2 Оборудование ЩР</t>
  </si>
  <si>
    <t xml:space="preserve">ТЦ_101_43_4346013787_25.05.2026_02_91.2
</t>
  </si>
  <si>
    <t>Щит распределительный трехфазный в пластиковом корпусе и комплектом крепления на опору и коммутационным аппаратом (выключатель автоматический 3-полюсный ВА47-100 (100/80/63/50/40) А
Тек.цена=(8799.6+3%)+1.2%</t>
  </si>
  <si>
    <t>Итого прямые затраты по разделу 2. Оборудование ЩР</t>
  </si>
  <si>
    <t>Итого по разделу 2. Оборудование ЩР</t>
  </si>
  <si>
    <t>Раздел №3 Работы на опоре для установки щитов</t>
  </si>
  <si>
    <t xml:space="preserve">ГЭСНм08-02-409-09
{Методика от 04 августа 2020 г. № 421/пр (в ред. от 30.01.2024 №55/пр), прил.10, табл.1, пп.4 гр.4}
</t>
  </si>
  <si>
    <t>Труба гофрированная ПВХ для защиты проводов и кабелей по установленным конструкциям, по стенам, колоннам, потолкам, основанию пола
{(К Кзтр=1.2; Кзтм=1.2; Квэм=1.2)}
[3,5/100]</t>
  </si>
  <si>
    <t>01.7.03.04-0001
Текущие цены на материалы, ФГИС ЦС, Кировская область (ПАО "РОССЕТИ") 2 квартал 2026 г.</t>
  </si>
  <si>
    <t>Электроэнергия</t>
  </si>
  <si>
    <t>кВт-ч</t>
  </si>
  <si>
    <t>01.7.15.07-0152
Текущие цены на материалы, ФГИС ЦС, Кировская область (ПАО "РОССЕТИ") 2 квартал 2026 г.</t>
  </si>
  <si>
    <t>Дюбели пластмассовые с шурупами, диаметр 6 мм, длина 35 мм, диаметр шурупа 3,5 мм, длина шурупа 50 мм</t>
  </si>
  <si>
    <t xml:space="preserve">ГЭСНм08-02-148-01
{Методика от 04 августа 2020 г. № 421/пр (в ред. от 30.01.2024 №55/пр), прил.10, табл.1, пп.4 гр.4}
</t>
  </si>
  <si>
    <t>Кабель до 35 кВ в проложенных трубах, блоках и коробах, масса 1 м кабеля до 1 кг
{(К Кзтр=1.2; Кзтм=1.2; Квэм=1.2)}
[3,5/100]</t>
  </si>
  <si>
    <t>91.06.01-003
Текущие цены на механизмы, ФГИС ЦС, Кировская область (ПАО "РОССЕТИ") 2 квартал 2026 г.</t>
  </si>
  <si>
    <t>Домкраты гидравлические, грузоподъемность 63-100 т</t>
  </si>
  <si>
    <t>91.06.03-061
Текущие цены на механизмы, ФГИС ЦС, Кировская область (ПАО "РОССЕТИ") 2 квартал 2026 г.</t>
  </si>
  <si>
    <t>Лебедки электрические тяговым усилием до 12,26 кН (1,25 т)</t>
  </si>
  <si>
    <t>01.7.06.07-0002
Текущие цены на материалы, ФГИС ЦС, Кировская область (ПАО "РОССЕТИ") 2 квартал 2026 г.</t>
  </si>
  <si>
    <t>Ленты монтажные из пластмассы для бандажирования проводов, скрепляются пластмассовыми кнопками, ширина 10 мм</t>
  </si>
  <si>
    <t>10.3.02.03-0011
Текущие цены на материалы, ФГИС ЦС, Кировская область (ПАО "РОССЕТИ") 2 квартал 2026 г.</t>
  </si>
  <si>
    <t>Припои оловянно-свинцовые бессурьмянистые, марка ПОС30</t>
  </si>
  <si>
    <t>14.4.03.03-0002
Текущие цены на материалы, ФГИС ЦС, Кировская область (ПАО "РОССЕТИ") 2 квартал 2026 г.</t>
  </si>
  <si>
    <t>Лак битумный БТ-123</t>
  </si>
  <si>
    <t xml:space="preserve">ГЭСНм08-02-147-01
{Методика от 04 августа 2020 г. № 421/пр (в ред. от 30.01.2024 №55/пр), прил.10, табл.1, пп.4 гр.4}
</t>
  </si>
  <si>
    <t>Кабель до 35 кВ по установленным конструкциям и лоткам с креплением на поворотах и в конце трассы, масса 1 м кабеля до 1 кг
{(К Кзтр=1.2; Кзтм=1.2; Квэм=1.2)}
[(11-3,5)/100]</t>
  </si>
  <si>
    <t>01.7.15.14-0165
Текущие цены на материалы, ФГИС ЦС, Кировская область (ПАО "РОССЕТИ") 2 квартал 2026 г.</t>
  </si>
  <si>
    <t>Шурупы самонарезающие стальные с полукруглой головкой и прямым шлицем, остроконечные, диаметр 4 мм, длина 40 мм</t>
  </si>
  <si>
    <t>Итого прямые затраты по разделу 3. Работы на опоре для установки щитов</t>
  </si>
  <si>
    <t>Итого по разделу 3. Работы на опоре для установки щитов</t>
  </si>
  <si>
    <t>Раздел №4 Материалы для спуска к щитам и его крепления к стойке</t>
  </si>
  <si>
    <t xml:space="preserve">21.2.01.01-0066
</t>
  </si>
  <si>
    <t>Провод самонесущий изолированный СИП-4 4х25-0,6/1 
[11/1000]</t>
  </si>
  <si>
    <t xml:space="preserve">ТЦ_20.2.05.01_43_4346013787_25.05.2026_02_1.1
</t>
  </si>
  <si>
    <t>Фиксатор дистанционный BIC-50.90
Тек.цена=316.97+2%</t>
  </si>
  <si>
    <t xml:space="preserve">ТЦ_20.2.10.00_43_4346013787_25.05.2026_02_60.1
</t>
  </si>
  <si>
    <t>Наконечник изолированный CPTA R 25
Тек.цена=560.63+2%</t>
  </si>
  <si>
    <t>Лента крепления из нержавеющей стали в пластмассовой коробке с кабельной бухтой, ширина 20 мм, толщина 0,7 мм, длина 50 м 
[7/50]</t>
  </si>
  <si>
    <t>Скрепы для фиксации на промежуточных опорах, размер 20 мм (Скрепа для ленты NC 20) 
[7/100]</t>
  </si>
  <si>
    <t xml:space="preserve">20.2.10.01-0012
</t>
  </si>
  <si>
    <t>Наконечники кабельные алюминиевые 25-8-7 (Наконечники НШл-25т) 
[10/100]</t>
  </si>
  <si>
    <t xml:space="preserve">24.3.03.05-0034
</t>
  </si>
  <si>
    <t xml:space="preserve">Трубы полиэтиленовые гибкие гофрированные тяжелые с протяжкой, номинальный внутренний диаметр 32 мм
</t>
  </si>
  <si>
    <t>м</t>
  </si>
  <si>
    <t>Итого прямые затраты по разделу 4. Материалы для спуска к щитам и его крепления к стойке</t>
  </si>
  <si>
    <t>Итого по разделу 4. Материалы для спуска к щитам и его крепления к стойке</t>
  </si>
  <si>
    <t>Раздел №5 Перевозка материалов к месту работы арматуры, провода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</si>
  <si>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 
[(0,165+0,106+0,006+0,452)/1000]</t>
  </si>
  <si>
    <t>Итого прямые затраты по разделу 5. Перевозка материалов к месту работы арматуры, провода</t>
  </si>
  <si>
    <t>Итого по разделу 5. Перевозка материалов к месту работы арматуры, провода</t>
  </si>
  <si>
    <t>ЛОКАЛЬНЫЙ СМЕТНЫЙ РАСЧЕТ (СМЕТА) № 09-01-01 от 17.06.2026</t>
  </si>
  <si>
    <t>12 085,04</t>
  </si>
  <si>
    <t>5 754,78 руб.</t>
  </si>
  <si>
    <t>0,00 руб.</t>
  </si>
  <si>
    <t>5,83 чел.-ч.</t>
  </si>
  <si>
    <t>0 чел.-ч.</t>
  </si>
  <si>
    <t>Раздел №1 Пусконаладочные работы ВЛ 10 кВ</t>
  </si>
  <si>
    <t xml:space="preserve">ГЭСНп01-11-010-02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</si>
  <si>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Измерение сопротивления растеканию тока контура с диагональю до 20 м
{(К Кпз=0.8)
(К Кзтр=1.2)}
</t>
  </si>
  <si>
    <t>измерение</t>
  </si>
  <si>
    <t>2-100-06
Текущие цены на материалы, ФГИС ЦС, Кировская область (ПАО "РОССЕТИ") 2 квартал 2026 г.</t>
  </si>
  <si>
    <t>Рабочий 6 разряда</t>
  </si>
  <si>
    <t>3-200-03
Текущие цены на материалы, ФГИС ЦС, Кировская область (ПАО "РОССЕТИ") 2 квартал 2026 г.</t>
  </si>
  <si>
    <t>Инженер III категории</t>
  </si>
  <si>
    <t>Пр/812-083.0-1</t>
  </si>
  <si>
    <t>74</t>
  </si>
  <si>
    <t>Пр/774-083.0</t>
  </si>
  <si>
    <t>Итого прямые затраты по разделу 1. Пусконаладочные работы ВЛ 10 кВ</t>
  </si>
  <si>
    <t>Итого по разделу 1. Пусконаладочные работы ВЛ 10 кВ</t>
  </si>
  <si>
    <t>ВСЕГО прочие затраты</t>
  </si>
  <si>
    <t>прочие затраты</t>
  </si>
  <si>
    <t>прочие работы</t>
  </si>
  <si>
    <t>12 085,00</t>
  </si>
  <si>
    <t>прямые затраты</t>
  </si>
  <si>
    <t>ЛОКАЛЬНЫЙ СМЕТНЫЙ РАСЧЕТ (СМЕТА) № 09-01-02 от 17.06.2026</t>
  </si>
  <si>
    <t>10 900,68</t>
  </si>
  <si>
    <t>5 190,80 руб.</t>
  </si>
  <si>
    <t>5,51 чел.-ч.</t>
  </si>
  <si>
    <t>Раздел №1 Пусконаладочные работы</t>
  </si>
  <si>
    <t xml:space="preserve">ГЭСНп01-03-005-01
{Методика от 04 августа 2020 г. № 421/пр (в ред. от 30.01.2024 №55/пр), прил.8, п.1.1
ОП п.1.1.30
Методика от 04 августа 2020 г. № 421/пр (в ред. от 30.01.2024 №55/пр), прил.10, табл.7, пп.3}
</t>
  </si>
  <si>
    <t xml:space="preserve">Разъединитель трехполюсный напряжением до 20 кВ
{(К Кпз=0.8)
(К Кзтр=0.85)
(К Кзтр=1.2)}
</t>
  </si>
  <si>
    <t>3-100-02
Текущие цены на материалы, ФГИС ЦС, Кировская область (ПАО "РОССЕТИ") 2 квартал 2026 г.</t>
  </si>
  <si>
    <t>Техник II категории</t>
  </si>
  <si>
    <t>3-200-02
Текущие цены на материалы, ФГИС ЦС, Кировская область (ПАО "РОССЕТИ") 2 квартал 2026 г.</t>
  </si>
  <si>
    <t>Инженер II категории</t>
  </si>
  <si>
    <t>Итого прямые затраты по разделу 1. Пусконаладочные работы</t>
  </si>
  <si>
    <t>Итого по разделу 1. Пусконаладочные работы</t>
  </si>
  <si>
    <t>10 901,00</t>
  </si>
  <si>
    <t>ЛОКАЛЬНЫЙ СМЕТНЫЙ РАСЧЕТ (СМЕТА) № 09-01-03 от 17.06.2026</t>
  </si>
  <si>
    <t>13 701,67</t>
  </si>
  <si>
    <t>6 524,61 руб.</t>
  </si>
  <si>
    <t>6,61 чел.-ч.</t>
  </si>
  <si>
    <t>Раздел №1 Пусконаладочные работы ВЛ 0,4 кВ</t>
  </si>
  <si>
    <t xml:space="preserve">ГЭСНп01-11-028-01
{ОП п.1.1.94.2
Методика от 04 августа 2020 г. № 421/пр (в ред. от 30.01.2024 №55/пр), прил.8, п.1.1}
</t>
  </si>
  <si>
    <t xml:space="preserve"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{(К Кзтр=1.3)
(К Кпз=0.8)}
</t>
  </si>
  <si>
    <t xml:space="preserve">ГЭСНп01-11-013-01
{Методика от 04 августа 2020 г. № 421/пр (в ред. от 30.01.2024 №55/пр), прил.8, п.1.1}
</t>
  </si>
  <si>
    <t xml:space="preserve">Замер полного сопротивления цепи "фаза-нуль"
{(К Кпз=0.8)}
</t>
  </si>
  <si>
    <t xml:space="preserve">ГЭСНп01-11-011-01
{Методика от 04 августа 2020 г. № 421/пр (в ред. от 30.01.2024 №55/пр), прил.8, п.1.1}
</t>
  </si>
  <si>
    <t>Проверка наличия цепи между заземлителями и заземленными элементами
{(К Кпз=0.8)}
[1/100]</t>
  </si>
  <si>
    <t>100 измерений</t>
  </si>
  <si>
    <t xml:space="preserve">ГЭСНп01-11-011-01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</si>
  <si>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>Проверка наличия цепи между заземлителями и заземленными элементами
{(К Кпз=0.8)
(К Кзтр=1.2)}
[3/100]</t>
  </si>
  <si>
    <t xml:space="preserve">ГЭСНп01-11-010-01
{Методика от 04 августа 2020 г. № 421/пр (в ред. от 30.01.2024 №55/пр), прил.8, п.1.1}
</t>
  </si>
  <si>
    <t xml:space="preserve">Измерение сопротивления растеканию тока заземлителя
{(К Кпз=0.8)}
</t>
  </si>
  <si>
    <t xml:space="preserve">ГЭСНп01-11-010-01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</si>
  <si>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Измерение сопротивления растеканию тока заземлителя
{(К Кпз=0.8)
(К Кзтр=1.2)}
</t>
  </si>
  <si>
    <t>Итого прямые затраты по разделу 1. Пусконаладочные работы ВЛ 0,4 кВ</t>
  </si>
  <si>
    <t>Итого по разделу 1. Пусконаладочные работы ВЛ 0,4 кВ</t>
  </si>
  <si>
    <t>13 702,00</t>
  </si>
  <si>
    <t>ЛОКАЛЬНЫЙ СМЕТНЫЙ РАСЧЕТ (СМЕТА) № 09-01-04 от 17.06.2026</t>
  </si>
  <si>
    <t>108 976,96</t>
  </si>
  <si>
    <t>51 893,79 руб.</t>
  </si>
  <si>
    <t>58,02 чел.-ч.</t>
  </si>
  <si>
    <t>Раздел №1 Пусконаладочные работы ТП</t>
  </si>
  <si>
    <t xml:space="preserve">Проверка наличия цепи между заземлителями и заземленными элементами
{(К Кпз=0.8)
(К Кзтр=1.2)}
</t>
  </si>
  <si>
    <t xml:space="preserve">ГЭСНп01-12-020-01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</si>
  <si>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Испытание сборных и соединительных шин напряжением до 11 кВ
{(К Кпз=0.8)
(К Кзтр=1.2)}
</t>
  </si>
  <si>
    <t>испытание</t>
  </si>
  <si>
    <t xml:space="preserve">ГЭСНп01-11-027-02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</si>
  <si>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Измерение токов утечки ограничителя напряжения
{(К Кпз=0.8)
(К Кзтр=1.2)}
</t>
  </si>
  <si>
    <t xml:space="preserve">ГЭСНп01-02-017-01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</si>
  <si>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Трансформатор тока измерительный выносной напряжением до 1 кВ
{(К Кпз=0.8)
(К Кзтр=1.2)}
</t>
  </si>
  <si>
    <t xml:space="preserve">ГЭСНп01-03-002-05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</si>
  <si>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Выключатель трехполюсный напряжением до 1 кВ с электромагнитным, тепловым или комбинированным расцепителем, номинальный ток до 200 А
{(К Кпз=0.8)
(К Кзтр=1.2)}
</t>
  </si>
  <si>
    <t xml:space="preserve">ГЭСНп01-03-002-06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</si>
  <si>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Выключатель трехполюсный напряжением до 1 кВ с электромагнитным, тепловым или комбинированным расцепителем, номинальный ток до 600 А
{(К Кпз=0.8)
(К Кзтр=1.2)}
</t>
  </si>
  <si>
    <t>Итого прямые затраты по разделу 1. Пусконаладочные работы ТП</t>
  </si>
  <si>
    <t>Итого по разделу 1. Пусконаладочные работы ТП</t>
  </si>
  <si>
    <t>108 977,00</t>
  </si>
  <si>
    <t>ЛОКАЛЬНЫЙ СМЕТНЫЙ РАСЧЕТ (СМЕТА) № 09-01-05 от 17.06.2026</t>
  </si>
  <si>
    <t>34 095,66</t>
  </si>
  <si>
    <t>16 236,03 руб.</t>
  </si>
  <si>
    <t>16,32 чел.-ч.</t>
  </si>
  <si>
    <t>Раздел №1 Пусконаладочные работы ТМГ</t>
  </si>
  <si>
    <t xml:space="preserve">ГЭСНп01-02-002-01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</si>
  <si>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Трансформатор силовой трехфазный масляный двухобмоточный напряжением до 11 кВ, мощностью до 0,32 МВА
{(К Кпз=0.8)
(К Кзтр=1.2)}
</t>
  </si>
  <si>
    <t>3-200-01
Текущие цены на материалы, ФГИС ЦС, Кировская область (ПАО "РОССЕТИ") 2 квартал 2026 г.</t>
  </si>
  <si>
    <t>Инженер I категории</t>
  </si>
  <si>
    <t xml:space="preserve">ГЭСНп01-11-024-01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</si>
  <si>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Фазировка электрической линии или трансформатора с сетью напряжением до 1 кВ
{(К Кпз=0.8)
(К Кзтр=1.2)}
</t>
  </si>
  <si>
    <t xml:space="preserve">ГЭСНп01-12-010-01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</si>
  <si>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Испытание обмотки трансформатора силового
{(К Кпз=0.8)
(К Кзтр=1.2)}
</t>
  </si>
  <si>
    <t xml:space="preserve">ГЭСНп01-11-024-02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</si>
  <si>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Фазировка электрической линии или трансформатора с сетью напряжением свыше 1 кВ
{(К Кпз=0.8)
(К Кзтр=1.2)}
</t>
  </si>
  <si>
    <t>Итого прямые затраты по разделу 1. Пусконаладочные работы ТМГ</t>
  </si>
  <si>
    <t>Итого по разделу 1. Пусконаладочные работы ТМГ</t>
  </si>
  <si>
    <t>34 096,00</t>
  </si>
  <si>
    <t>1.3</t>
  </si>
  <si>
    <t>1.4</t>
  </si>
  <si>
    <t>313 635,91</t>
  </si>
  <si>
    <t>30 868,30 руб.</t>
  </si>
  <si>
    <t>7 598,08</t>
  </si>
  <si>
    <t>11 691,02 руб.</t>
  </si>
  <si>
    <t>35,23 чел.-ч.</t>
  </si>
  <si>
    <t>11,68 чел.-ч.</t>
  </si>
  <si>
    <t xml:space="preserve">ГЭСНм08-01-082-01
{ОП п.1.8.3.1
Методика от 04 августа 2020 г. № 421/пр (в ред. от 30.01.2024 №55/пр), прил.10, табл.1, пп.4 гр.4}
</t>
  </si>
  <si>
    <t>Зажим наборный без кожуха
{(К Кзтр=1.05)
(К Кзтр=1.2; Кзтм=1.2; Квэм=1.2)}
[2/100]</t>
  </si>
  <si>
    <t>18.1</t>
  </si>
  <si>
    <t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</si>
</sst>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8" x14ac:knownFonts="1">
    <font>
      <sz val="7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12"/>
      <name val="Times New Roman"/>
      <charset val="204"/>
    </font>
    <font>
      <i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4" fontId="3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0" fontId="2" fillId="0" borderId="6" xfId="0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left" wrapText="1"/>
    </xf>
    <xf numFmtId="49" fontId="1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ternalData_1" preserveFormatting="0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ternalData_1" preserveFormatting="0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ternalData_1" preserveFormatting="0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ternalData_1" preserveFormatting="0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xternalData_1" preserveFormatting="0" connectionId="1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xternalData_1" preserveFormatting="0" connectionId="1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xternalData_2" preserveFormatting="0" connectionId="1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ExternalData_1" preserveFormatting="0" connectionId="14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ExternalData_1" preserveFormatting="0" connectionId="16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ExternalData_1" preserveFormatting="0" connectionId="17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ExternalData_1" preserveFormatting="0" connectionId="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xternalData_1" preserveFormatting="0" connectionId="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ExternalData_1" preserveFormatting="0" connectionId="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ExternalData_1" preserveFormatting="0" connectionId="6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ExternalData_1" preserveFormatting="0" connectionId="7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ExternalData_1" preserveFormatting="0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topLeftCell="A20" workbookViewId="0">
      <selection activeCell="D26" sqref="D26"/>
    </sheetView>
  </sheetViews>
  <sheetFormatPr defaultRowHeight="9" x14ac:dyDescent="0.15"/>
  <cols>
    <col min="1" max="1" width="10.59765625" customWidth="1"/>
    <col min="2" max="2" width="21.3984375" customWidth="1"/>
    <col min="3" max="3" width="53.796875" customWidth="1"/>
    <col min="4" max="8" width="25.796875" customWidth="1"/>
  </cols>
  <sheetData>
    <row r="1" spans="1:8" ht="90" customHeight="1" x14ac:dyDescent="0.15">
      <c r="A1" s="41" t="s">
        <v>0</v>
      </c>
      <c r="B1" s="41"/>
      <c r="C1" s="41"/>
      <c r="D1" s="42" t="s">
        <v>1</v>
      </c>
      <c r="E1" s="42"/>
      <c r="F1" s="42"/>
      <c r="G1" s="42"/>
      <c r="H1" s="42"/>
    </row>
    <row r="2" spans="1:8" ht="12" x14ac:dyDescent="0.15">
      <c r="A2" s="1"/>
      <c r="B2" s="1"/>
      <c r="C2" s="1"/>
      <c r="D2" s="1"/>
      <c r="E2" s="1"/>
      <c r="F2" s="1"/>
      <c r="G2" s="1"/>
      <c r="H2" s="1"/>
    </row>
    <row r="3" spans="1:8" ht="12" customHeight="1" x14ac:dyDescent="0.15">
      <c r="A3" s="33" t="s">
        <v>2</v>
      </c>
      <c r="B3" s="33"/>
      <c r="C3" s="33"/>
      <c r="D3" s="33"/>
      <c r="E3" s="33"/>
      <c r="F3" s="33"/>
      <c r="G3" s="33"/>
      <c r="H3" s="33"/>
    </row>
    <row r="4" spans="1:8" ht="12" customHeight="1" x14ac:dyDescent="0.15">
      <c r="A4" s="28" t="s">
        <v>3</v>
      </c>
      <c r="B4" s="28"/>
      <c r="C4" s="28"/>
      <c r="D4" s="28"/>
      <c r="E4" s="28"/>
      <c r="F4" s="28"/>
      <c r="G4" s="28"/>
      <c r="H4" s="28"/>
    </row>
    <row r="5" spans="1:8" ht="12" customHeight="1" x14ac:dyDescent="0.15">
      <c r="A5" s="43" t="s">
        <v>4</v>
      </c>
      <c r="B5" s="43"/>
      <c r="C5" s="43"/>
      <c r="D5" s="43"/>
      <c r="E5" s="43"/>
      <c r="F5" s="43"/>
      <c r="G5" s="43"/>
      <c r="H5" s="43"/>
    </row>
    <row r="6" spans="1:8" ht="12" customHeight="1" x14ac:dyDescent="0.15">
      <c r="A6" s="43" t="s">
        <v>5</v>
      </c>
      <c r="B6" s="43"/>
      <c r="C6" s="43"/>
      <c r="D6" s="43"/>
      <c r="E6" s="43"/>
      <c r="F6" s="43"/>
      <c r="G6" s="43"/>
      <c r="H6" s="43"/>
    </row>
    <row r="7" spans="1:8" ht="12" customHeight="1" x14ac:dyDescent="0.15">
      <c r="A7" s="28" t="s">
        <v>6</v>
      </c>
      <c r="B7" s="28"/>
      <c r="C7" s="28"/>
      <c r="D7" s="28"/>
      <c r="E7" s="28"/>
      <c r="F7" s="28"/>
      <c r="G7" s="28"/>
      <c r="H7" s="28"/>
    </row>
    <row r="8" spans="1:8" ht="12" customHeight="1" x14ac:dyDescent="0.15">
      <c r="A8" s="28" t="s">
        <v>7</v>
      </c>
      <c r="B8" s="28"/>
      <c r="C8" s="28"/>
      <c r="D8" s="28"/>
      <c r="E8" s="28"/>
      <c r="F8" s="28"/>
      <c r="G8" s="28"/>
      <c r="H8" s="28"/>
    </row>
    <row r="9" spans="1:8" ht="12" customHeight="1" x14ac:dyDescent="0.15">
      <c r="A9" s="28" t="s">
        <v>8</v>
      </c>
      <c r="B9" s="28"/>
      <c r="C9" s="28"/>
      <c r="D9" s="28"/>
      <c r="E9" s="28"/>
      <c r="F9" s="28"/>
      <c r="G9" s="28"/>
      <c r="H9" s="28"/>
    </row>
    <row r="10" spans="1:8" ht="12" customHeight="1" x14ac:dyDescent="0.15">
      <c r="A10" s="40" t="s">
        <v>9</v>
      </c>
      <c r="B10" s="40"/>
      <c r="C10" s="40"/>
      <c r="D10" s="40"/>
      <c r="E10" s="40"/>
      <c r="F10" s="40"/>
      <c r="G10" s="40"/>
      <c r="H10" s="40"/>
    </row>
    <row r="11" spans="1:8" ht="12" customHeight="1" x14ac:dyDescent="0.15">
      <c r="A11" s="40" t="s">
        <v>10</v>
      </c>
      <c r="B11" s="40"/>
      <c r="C11" s="40"/>
      <c r="D11" s="40"/>
      <c r="E11" s="40"/>
      <c r="F11" s="40"/>
      <c r="G11" s="40"/>
      <c r="H11" s="40"/>
    </row>
    <row r="12" spans="1:8" ht="12" customHeight="1" x14ac:dyDescent="0.15">
      <c r="A12" s="33" t="s">
        <v>11</v>
      </c>
      <c r="B12" s="33"/>
      <c r="C12" s="33"/>
      <c r="D12" s="33"/>
      <c r="E12" s="33"/>
      <c r="F12" s="33"/>
      <c r="G12" s="33"/>
      <c r="H12" s="33"/>
    </row>
    <row r="13" spans="1:8" ht="12" customHeight="1" x14ac:dyDescent="0.15">
      <c r="A13" s="33" t="s">
        <v>12</v>
      </c>
      <c r="B13" s="33"/>
      <c r="C13" s="33"/>
      <c r="D13" s="33"/>
      <c r="E13" s="33"/>
      <c r="F13" s="33"/>
      <c r="G13" s="33"/>
      <c r="H13" s="33"/>
    </row>
    <row r="14" spans="1:8" ht="12" x14ac:dyDescent="0.15">
      <c r="A14" s="1"/>
      <c r="B14" s="1"/>
      <c r="C14" s="1"/>
      <c r="D14" s="1"/>
      <c r="E14" s="1"/>
      <c r="F14" s="1"/>
      <c r="G14" s="1"/>
      <c r="H14" s="1"/>
    </row>
    <row r="15" spans="1:8" ht="12" x14ac:dyDescent="0.15">
      <c r="A15" s="1"/>
      <c r="B15" s="1"/>
      <c r="C15" s="1"/>
      <c r="D15" s="1"/>
      <c r="E15" s="1"/>
      <c r="F15" s="1"/>
      <c r="G15" s="1"/>
      <c r="H15" s="1"/>
    </row>
    <row r="16" spans="1:8" ht="12" x14ac:dyDescent="0.15">
      <c r="A16" s="1"/>
      <c r="B16" s="1"/>
      <c r="C16" s="1"/>
      <c r="D16" s="1"/>
      <c r="E16" s="1"/>
      <c r="F16" s="1"/>
      <c r="G16" s="1"/>
      <c r="H16" s="1"/>
    </row>
    <row r="17" spans="1:8" ht="11.25" customHeight="1" x14ac:dyDescent="0.15">
      <c r="A17" s="34" t="s">
        <v>13</v>
      </c>
      <c r="B17" s="34" t="s">
        <v>14</v>
      </c>
      <c r="C17" s="34" t="s">
        <v>15</v>
      </c>
      <c r="D17" s="37" t="s">
        <v>16</v>
      </c>
      <c r="E17" s="38"/>
      <c r="F17" s="38"/>
      <c r="G17" s="38"/>
      <c r="H17" s="39"/>
    </row>
    <row r="18" spans="1:8" ht="24.75" customHeight="1" x14ac:dyDescent="0.15">
      <c r="A18" s="35"/>
      <c r="B18" s="35"/>
      <c r="C18" s="35"/>
      <c r="D18" s="34" t="s">
        <v>17</v>
      </c>
      <c r="E18" s="34" t="s">
        <v>18</v>
      </c>
      <c r="F18" s="34" t="s">
        <v>19</v>
      </c>
      <c r="G18" s="34" t="s">
        <v>20</v>
      </c>
      <c r="H18" s="34" t="s">
        <v>21</v>
      </c>
    </row>
    <row r="19" spans="1:8" x14ac:dyDescent="0.15">
      <c r="A19" s="36"/>
      <c r="B19" s="36"/>
      <c r="C19" s="36"/>
      <c r="D19" s="36"/>
      <c r="E19" s="36"/>
      <c r="F19" s="36"/>
      <c r="G19" s="36"/>
      <c r="H19" s="36"/>
    </row>
    <row r="20" spans="1:8" ht="11.25" x14ac:dyDescent="0.15">
      <c r="A20" s="3" t="s">
        <v>22</v>
      </c>
      <c r="B20" s="3" t="s">
        <v>23</v>
      </c>
      <c r="C20" s="3" t="s">
        <v>24</v>
      </c>
      <c r="D20" s="3" t="s">
        <v>25</v>
      </c>
      <c r="E20" s="3" t="s">
        <v>26</v>
      </c>
      <c r="F20" s="3" t="s">
        <v>27</v>
      </c>
      <c r="G20" s="3" t="s">
        <v>28</v>
      </c>
      <c r="H20" s="3" t="s">
        <v>29</v>
      </c>
    </row>
    <row r="21" spans="1:8" ht="21" x14ac:dyDescent="0.15">
      <c r="A21" s="3" t="s">
        <v>22</v>
      </c>
      <c r="B21" s="4"/>
      <c r="C21" s="5" t="s">
        <v>30</v>
      </c>
      <c r="D21" s="6"/>
      <c r="E21" s="6"/>
      <c r="F21" s="6"/>
      <c r="G21" s="6"/>
      <c r="H21" s="6"/>
    </row>
    <row r="22" spans="1:8" ht="11.25" x14ac:dyDescent="0.15">
      <c r="A22" s="3" t="s">
        <v>31</v>
      </c>
      <c r="B22" s="7" t="s">
        <v>106</v>
      </c>
      <c r="C22" s="7" t="s">
        <v>107</v>
      </c>
      <c r="D22" s="8">
        <v>0</v>
      </c>
      <c r="E22" s="8">
        <v>0</v>
      </c>
      <c r="F22" s="8">
        <v>0</v>
      </c>
      <c r="G22" s="8">
        <v>0.86436000000000002</v>
      </c>
      <c r="H22" s="8">
        <v>0.86436000000000002</v>
      </c>
    </row>
    <row r="23" spans="1:8" ht="11.25" x14ac:dyDescent="0.15">
      <c r="A23" s="3" t="s">
        <v>34</v>
      </c>
      <c r="B23" s="7" t="s">
        <v>109</v>
      </c>
      <c r="C23" s="7" t="s">
        <v>110</v>
      </c>
      <c r="D23" s="8">
        <v>0</v>
      </c>
      <c r="E23" s="8">
        <v>0</v>
      </c>
      <c r="F23" s="8">
        <v>0</v>
      </c>
      <c r="G23" s="8">
        <v>4.7260600000000004</v>
      </c>
      <c r="H23" s="8">
        <v>4.7260600000000004</v>
      </c>
    </row>
    <row r="24" spans="1:8" ht="56.25" x14ac:dyDescent="0.15">
      <c r="A24" s="3" t="s">
        <v>888</v>
      </c>
      <c r="B24" s="7" t="s">
        <v>32</v>
      </c>
      <c r="C24" s="7" t="s">
        <v>33</v>
      </c>
      <c r="D24" s="8">
        <v>39.369140000000002</v>
      </c>
      <c r="E24" s="8">
        <v>0</v>
      </c>
      <c r="F24" s="8">
        <v>0</v>
      </c>
      <c r="G24" s="8">
        <v>0</v>
      </c>
      <c r="H24" s="8">
        <v>39.369140000000002</v>
      </c>
    </row>
    <row r="25" spans="1:8" ht="56.25" x14ac:dyDescent="0.15">
      <c r="A25" s="3" t="s">
        <v>889</v>
      </c>
      <c r="B25" s="7" t="s">
        <v>35</v>
      </c>
      <c r="C25" s="7" t="s">
        <v>36</v>
      </c>
      <c r="D25" s="8">
        <v>1.9123300000000001</v>
      </c>
      <c r="E25" s="8">
        <v>0</v>
      </c>
      <c r="F25" s="8">
        <v>0</v>
      </c>
      <c r="G25" s="8">
        <v>0</v>
      </c>
      <c r="H25" s="8">
        <v>1.9123300000000001</v>
      </c>
    </row>
    <row r="26" spans="1:8" ht="11.25" x14ac:dyDescent="0.15">
      <c r="A26" s="9"/>
      <c r="B26" s="4"/>
      <c r="C26" s="5" t="s">
        <v>37</v>
      </c>
      <c r="D26" s="10">
        <f>SUM(D22:D25)</f>
        <v>41.281469999999999</v>
      </c>
      <c r="E26" s="10">
        <f t="shared" ref="E26:H26" si="0">SUM(E22:E25)</f>
        <v>0</v>
      </c>
      <c r="F26" s="10">
        <f t="shared" si="0"/>
        <v>0</v>
      </c>
      <c r="G26" s="10">
        <f t="shared" si="0"/>
        <v>5.5904199999999999</v>
      </c>
      <c r="H26" s="10">
        <f t="shared" si="0"/>
        <v>46.87189</v>
      </c>
    </row>
    <row r="27" spans="1:8" ht="11.25" x14ac:dyDescent="0.15">
      <c r="A27" s="3" t="s">
        <v>23</v>
      </c>
      <c r="B27" s="4"/>
      <c r="C27" s="5" t="s">
        <v>38</v>
      </c>
      <c r="D27" s="6"/>
      <c r="E27" s="6"/>
      <c r="F27" s="6"/>
      <c r="G27" s="6"/>
      <c r="H27" s="6"/>
    </row>
    <row r="28" spans="1:8" ht="56.25" x14ac:dyDescent="0.15">
      <c r="A28" s="3" t="s">
        <v>39</v>
      </c>
      <c r="B28" s="7" t="s">
        <v>40</v>
      </c>
      <c r="C28" s="7" t="s">
        <v>41</v>
      </c>
      <c r="D28" s="8">
        <v>138.4804</v>
      </c>
      <c r="E28" s="8">
        <v>3.6448800000000001</v>
      </c>
      <c r="F28" s="8">
        <v>0</v>
      </c>
      <c r="G28" s="8">
        <v>0</v>
      </c>
      <c r="H28" s="8">
        <v>142.12528</v>
      </c>
    </row>
    <row r="29" spans="1:8" ht="67.5" x14ac:dyDescent="0.15">
      <c r="A29" s="3" t="s">
        <v>42</v>
      </c>
      <c r="B29" s="7" t="s">
        <v>43</v>
      </c>
      <c r="C29" s="7" t="s">
        <v>44</v>
      </c>
      <c r="D29" s="8">
        <v>265.33566999999999</v>
      </c>
      <c r="E29" s="8">
        <v>0</v>
      </c>
      <c r="F29" s="8">
        <v>0</v>
      </c>
      <c r="G29" s="8">
        <v>0</v>
      </c>
      <c r="H29" s="8">
        <v>265.33566999999999</v>
      </c>
    </row>
    <row r="30" spans="1:8" ht="56.25" x14ac:dyDescent="0.15">
      <c r="A30" s="3" t="s">
        <v>45</v>
      </c>
      <c r="B30" s="7" t="s">
        <v>46</v>
      </c>
      <c r="C30" s="7" t="s">
        <v>47</v>
      </c>
      <c r="D30" s="8">
        <v>34.443579999999997</v>
      </c>
      <c r="E30" s="8">
        <v>0</v>
      </c>
      <c r="F30" s="8">
        <v>98.204089999999994</v>
      </c>
      <c r="G30" s="8">
        <v>0</v>
      </c>
      <c r="H30" s="8">
        <v>132.64767000000001</v>
      </c>
    </row>
    <row r="31" spans="1:8" ht="56.25" x14ac:dyDescent="0.15">
      <c r="A31" s="3" t="s">
        <v>48</v>
      </c>
      <c r="B31" s="7" t="s">
        <v>49</v>
      </c>
      <c r="C31" s="7" t="s">
        <v>50</v>
      </c>
      <c r="D31" s="8">
        <v>365.21895999999998</v>
      </c>
      <c r="E31" s="8">
        <v>18.312660000000001</v>
      </c>
      <c r="F31" s="8">
        <v>1741.2133200000001</v>
      </c>
      <c r="G31" s="8">
        <v>0</v>
      </c>
      <c r="H31" s="8">
        <v>2124.74494</v>
      </c>
    </row>
    <row r="32" spans="1:8" ht="56.25" x14ac:dyDescent="0.15">
      <c r="A32" s="3" t="s">
        <v>51</v>
      </c>
      <c r="B32" s="7" t="s">
        <v>52</v>
      </c>
      <c r="C32" s="7" t="s">
        <v>53</v>
      </c>
      <c r="D32" s="8">
        <v>306.03782999999999</v>
      </c>
      <c r="E32" s="8">
        <v>7.5980800000000004</v>
      </c>
      <c r="F32" s="8">
        <v>0</v>
      </c>
      <c r="G32" s="8">
        <v>0</v>
      </c>
      <c r="H32" s="8">
        <v>313.63591000000002</v>
      </c>
    </row>
    <row r="33" spans="1:8" ht="67.5" x14ac:dyDescent="0.15">
      <c r="A33" s="3" t="s">
        <v>54</v>
      </c>
      <c r="B33" s="7" t="s">
        <v>55</v>
      </c>
      <c r="C33" s="7" t="s">
        <v>56</v>
      </c>
      <c r="D33" s="8">
        <v>77.032809999999998</v>
      </c>
      <c r="E33" s="8">
        <v>4.0259499999999999</v>
      </c>
      <c r="F33" s="8">
        <v>0</v>
      </c>
      <c r="G33" s="8">
        <v>0</v>
      </c>
      <c r="H33" s="8">
        <v>81.058760000000007</v>
      </c>
    </row>
    <row r="34" spans="1:8" ht="56.25" x14ac:dyDescent="0.15">
      <c r="A34" s="3" t="s">
        <v>57</v>
      </c>
      <c r="B34" s="7" t="s">
        <v>58</v>
      </c>
      <c r="C34" s="7" t="s">
        <v>59</v>
      </c>
      <c r="D34" s="8">
        <v>0.20857000000000001</v>
      </c>
      <c r="E34" s="8">
        <v>7.1363300000000001</v>
      </c>
      <c r="F34" s="8">
        <v>34.396839999999997</v>
      </c>
      <c r="G34" s="8">
        <v>0</v>
      </c>
      <c r="H34" s="8">
        <v>41.74174</v>
      </c>
    </row>
    <row r="35" spans="1:8" ht="56.25" x14ac:dyDescent="0.15">
      <c r="A35" s="3" t="s">
        <v>60</v>
      </c>
      <c r="B35" s="7" t="s">
        <v>61</v>
      </c>
      <c r="C35" s="7" t="s">
        <v>62</v>
      </c>
      <c r="D35" s="8">
        <v>6.32348</v>
      </c>
      <c r="E35" s="8">
        <v>11.6541</v>
      </c>
      <c r="F35" s="8">
        <v>9.1723499999999998</v>
      </c>
      <c r="G35" s="8">
        <v>0</v>
      </c>
      <c r="H35" s="8">
        <v>27.149930000000001</v>
      </c>
    </row>
    <row r="36" spans="1:8" ht="11.25" x14ac:dyDescent="0.15">
      <c r="A36" s="9"/>
      <c r="B36" s="4"/>
      <c r="C36" s="5" t="s">
        <v>63</v>
      </c>
      <c r="D36" s="10">
        <f>SUM(D28:D35)</f>
        <v>1193.0812999999998</v>
      </c>
      <c r="E36" s="10">
        <f t="shared" ref="E36:H36" si="1">SUM(E28:E35)</f>
        <v>52.372</v>
      </c>
      <c r="F36" s="10">
        <f t="shared" si="1"/>
        <v>1882.9866</v>
      </c>
      <c r="G36" s="10">
        <f t="shared" si="1"/>
        <v>0</v>
      </c>
      <c r="H36" s="10">
        <f t="shared" si="1"/>
        <v>3128.4398999999999</v>
      </c>
    </row>
    <row r="37" spans="1:8" ht="21" x14ac:dyDescent="0.15">
      <c r="A37" s="3" t="s">
        <v>24</v>
      </c>
      <c r="B37" s="4"/>
      <c r="C37" s="5" t="s">
        <v>64</v>
      </c>
      <c r="D37" s="6"/>
      <c r="E37" s="6"/>
      <c r="F37" s="6"/>
      <c r="G37" s="6"/>
      <c r="H37" s="6"/>
    </row>
    <row r="38" spans="1:8" ht="11.25" x14ac:dyDescent="0.15">
      <c r="A38" s="9"/>
      <c r="B38" s="4"/>
      <c r="C38" s="5" t="s">
        <v>65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ht="11.25" x14ac:dyDescent="0.15">
      <c r="A39" s="3" t="s">
        <v>25</v>
      </c>
      <c r="B39" s="4"/>
      <c r="C39" s="5" t="s">
        <v>66</v>
      </c>
      <c r="D39" s="6"/>
      <c r="E39" s="6"/>
      <c r="F39" s="6"/>
      <c r="G39" s="6"/>
      <c r="H39" s="6"/>
    </row>
    <row r="40" spans="1:8" ht="11.25" x14ac:dyDescent="0.15">
      <c r="A40" s="9"/>
      <c r="B40" s="4"/>
      <c r="C40" s="5" t="s">
        <v>67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ht="21" x14ac:dyDescent="0.15">
      <c r="A41" s="3" t="s">
        <v>26</v>
      </c>
      <c r="B41" s="4"/>
      <c r="C41" s="5" t="s">
        <v>68</v>
      </c>
      <c r="D41" s="6"/>
      <c r="E41" s="6"/>
      <c r="F41" s="6"/>
      <c r="G41" s="6"/>
      <c r="H41" s="6"/>
    </row>
    <row r="42" spans="1:8" ht="11.25" x14ac:dyDescent="0.15">
      <c r="A42" s="9"/>
      <c r="B42" s="4"/>
      <c r="C42" s="5" t="s">
        <v>69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31.5" x14ac:dyDescent="0.15">
      <c r="A43" s="3" t="s">
        <v>27</v>
      </c>
      <c r="B43" s="4"/>
      <c r="C43" s="5" t="s">
        <v>70</v>
      </c>
      <c r="D43" s="6"/>
      <c r="E43" s="6"/>
      <c r="F43" s="6"/>
      <c r="G43" s="6"/>
      <c r="H43" s="6"/>
    </row>
    <row r="44" spans="1:8" ht="11.25" x14ac:dyDescent="0.15">
      <c r="A44" s="9"/>
      <c r="B44" s="4"/>
      <c r="C44" s="5" t="s">
        <v>71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ht="21" x14ac:dyDescent="0.15">
      <c r="A45" s="3" t="s">
        <v>28</v>
      </c>
      <c r="B45" s="4"/>
      <c r="C45" s="5" t="s">
        <v>72</v>
      </c>
      <c r="D45" s="6"/>
      <c r="E45" s="6"/>
      <c r="F45" s="6"/>
      <c r="G45" s="6"/>
      <c r="H45" s="6"/>
    </row>
    <row r="46" spans="1:8" ht="11.25" x14ac:dyDescent="0.15">
      <c r="A46" s="9"/>
      <c r="B46" s="4"/>
      <c r="C46" s="5" t="s">
        <v>73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1.25" x14ac:dyDescent="0.15">
      <c r="A47" s="9"/>
      <c r="B47" s="4"/>
      <c r="C47" s="5" t="s">
        <v>74</v>
      </c>
      <c r="D47" s="10">
        <f>D26+D36+D38+D40+D42+D44+D46</f>
        <v>1234.3627699999997</v>
      </c>
      <c r="E47" s="10">
        <f t="shared" ref="E47:H47" si="2">E26+E36+E38+E40+E42+E44+E46</f>
        <v>52.372</v>
      </c>
      <c r="F47" s="10">
        <f t="shared" si="2"/>
        <v>1882.9866</v>
      </c>
      <c r="G47" s="10">
        <f t="shared" si="2"/>
        <v>5.5904199999999999</v>
      </c>
      <c r="H47" s="10">
        <f t="shared" si="2"/>
        <v>3175.3117899999997</v>
      </c>
    </row>
    <row r="48" spans="1:8" ht="11.25" x14ac:dyDescent="0.15">
      <c r="A48" s="3" t="s">
        <v>29</v>
      </c>
      <c r="B48" s="4"/>
      <c r="C48" s="5" t="s">
        <v>75</v>
      </c>
      <c r="D48" s="6"/>
      <c r="E48" s="6"/>
      <c r="F48" s="6"/>
      <c r="G48" s="6"/>
      <c r="H48" s="6"/>
    </row>
    <row r="49" spans="1:8" ht="11.25" x14ac:dyDescent="0.15">
      <c r="A49" s="9"/>
      <c r="B49" s="4"/>
      <c r="C49" s="5" t="s">
        <v>76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ht="11.25" x14ac:dyDescent="0.15">
      <c r="A50" s="9"/>
      <c r="B50" s="4"/>
      <c r="C50" s="5" t="s">
        <v>77</v>
      </c>
      <c r="D50" s="10">
        <f>D47+D49</f>
        <v>1234.3627699999997</v>
      </c>
      <c r="E50" s="10">
        <f t="shared" ref="E50:H50" si="3">E47+E49</f>
        <v>52.372</v>
      </c>
      <c r="F50" s="10">
        <f t="shared" si="3"/>
        <v>1882.9866</v>
      </c>
      <c r="G50" s="10">
        <f t="shared" si="3"/>
        <v>5.5904199999999999</v>
      </c>
      <c r="H50" s="10">
        <f t="shared" si="3"/>
        <v>3175.3117899999997</v>
      </c>
    </row>
    <row r="51" spans="1:8" ht="11.25" x14ac:dyDescent="0.15">
      <c r="A51" s="3" t="s">
        <v>78</v>
      </c>
      <c r="B51" s="4"/>
      <c r="C51" s="5" t="s">
        <v>79</v>
      </c>
      <c r="D51" s="6"/>
      <c r="E51" s="6"/>
      <c r="F51" s="6"/>
      <c r="G51" s="6"/>
      <c r="H51" s="6"/>
    </row>
    <row r="52" spans="1:8" ht="56.25" x14ac:dyDescent="0.15">
      <c r="A52" s="3" t="s">
        <v>80</v>
      </c>
      <c r="B52" s="7" t="s">
        <v>81</v>
      </c>
      <c r="C52" s="7" t="s">
        <v>82</v>
      </c>
      <c r="D52" s="8">
        <v>0</v>
      </c>
      <c r="E52" s="8">
        <v>0</v>
      </c>
      <c r="F52" s="8">
        <v>0</v>
      </c>
      <c r="G52" s="8">
        <v>12.085039999999999</v>
      </c>
      <c r="H52" s="8">
        <v>12.085039999999999</v>
      </c>
    </row>
    <row r="53" spans="1:8" ht="45" x14ac:dyDescent="0.15">
      <c r="A53" s="3" t="s">
        <v>83</v>
      </c>
      <c r="B53" s="7" t="s">
        <v>84</v>
      </c>
      <c r="C53" s="7" t="s">
        <v>85</v>
      </c>
      <c r="D53" s="8">
        <v>0</v>
      </c>
      <c r="E53" s="8">
        <v>0</v>
      </c>
      <c r="F53" s="8">
        <v>0</v>
      </c>
      <c r="G53" s="8">
        <v>10.900679999999999</v>
      </c>
      <c r="H53" s="8">
        <v>10.900679999999999</v>
      </c>
    </row>
    <row r="54" spans="1:8" ht="56.25" x14ac:dyDescent="0.15">
      <c r="A54" s="3" t="s">
        <v>86</v>
      </c>
      <c r="B54" s="7" t="s">
        <v>87</v>
      </c>
      <c r="C54" s="7" t="s">
        <v>88</v>
      </c>
      <c r="D54" s="8">
        <v>0</v>
      </c>
      <c r="E54" s="8">
        <v>0</v>
      </c>
      <c r="F54" s="8">
        <v>0</v>
      </c>
      <c r="G54" s="8">
        <v>13.70167</v>
      </c>
      <c r="H54" s="8">
        <v>13.70167</v>
      </c>
    </row>
    <row r="55" spans="1:8" ht="45" x14ac:dyDescent="0.15">
      <c r="A55" s="3" t="s">
        <v>89</v>
      </c>
      <c r="B55" s="7" t="s">
        <v>90</v>
      </c>
      <c r="C55" s="7" t="s">
        <v>91</v>
      </c>
      <c r="D55" s="8">
        <v>0</v>
      </c>
      <c r="E55" s="8">
        <v>0</v>
      </c>
      <c r="F55" s="8">
        <v>0</v>
      </c>
      <c r="G55" s="8">
        <v>108.97696000000001</v>
      </c>
      <c r="H55" s="8">
        <v>108.97696000000001</v>
      </c>
    </row>
    <row r="56" spans="1:8" ht="45" x14ac:dyDescent="0.15">
      <c r="A56" s="3" t="s">
        <v>92</v>
      </c>
      <c r="B56" s="7" t="s">
        <v>93</v>
      </c>
      <c r="C56" s="7" t="s">
        <v>94</v>
      </c>
      <c r="D56" s="8">
        <v>0</v>
      </c>
      <c r="E56" s="8">
        <v>0</v>
      </c>
      <c r="F56" s="8">
        <v>0</v>
      </c>
      <c r="G56" s="8">
        <v>34.095660000000002</v>
      </c>
      <c r="H56" s="8">
        <v>34.095660000000002</v>
      </c>
    </row>
    <row r="57" spans="1:8" ht="11.25" x14ac:dyDescent="0.15">
      <c r="A57" s="9"/>
      <c r="B57" s="4"/>
      <c r="C57" s="5" t="s">
        <v>95</v>
      </c>
      <c r="D57" s="10">
        <v>0</v>
      </c>
      <c r="E57" s="10">
        <v>0</v>
      </c>
      <c r="F57" s="10">
        <v>0</v>
      </c>
      <c r="G57" s="10">
        <v>179.76000999999999</v>
      </c>
      <c r="H57" s="10">
        <v>179.76000999999999</v>
      </c>
    </row>
    <row r="58" spans="1:8" ht="11.25" x14ac:dyDescent="0.15">
      <c r="A58" s="9"/>
      <c r="B58" s="4"/>
      <c r="C58" s="5" t="s">
        <v>96</v>
      </c>
      <c r="D58" s="10">
        <f>D50+D57</f>
        <v>1234.3627699999997</v>
      </c>
      <c r="E58" s="10">
        <f t="shared" ref="E58:H58" si="4">E50+E57</f>
        <v>52.372</v>
      </c>
      <c r="F58" s="10">
        <f t="shared" si="4"/>
        <v>1882.9866</v>
      </c>
      <c r="G58" s="10">
        <f t="shared" si="4"/>
        <v>185.35042999999999</v>
      </c>
      <c r="H58" s="10">
        <f t="shared" si="4"/>
        <v>3355.0717999999997</v>
      </c>
    </row>
    <row r="59" spans="1:8" ht="21" x14ac:dyDescent="0.15">
      <c r="A59" s="3" t="s">
        <v>97</v>
      </c>
      <c r="B59" s="4"/>
      <c r="C59" s="5" t="s">
        <v>98</v>
      </c>
      <c r="D59" s="6"/>
      <c r="E59" s="6"/>
      <c r="F59" s="6"/>
      <c r="G59" s="6"/>
      <c r="H59" s="6"/>
    </row>
    <row r="60" spans="1:8" ht="11.25" x14ac:dyDescent="0.15">
      <c r="A60" s="9"/>
      <c r="B60" s="4"/>
      <c r="C60" s="5" t="s">
        <v>99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ht="31.5" x14ac:dyDescent="0.15">
      <c r="A61" s="3" t="s">
        <v>100</v>
      </c>
      <c r="B61" s="4"/>
      <c r="C61" s="5" t="s">
        <v>101</v>
      </c>
      <c r="D61" s="6"/>
      <c r="E61" s="6"/>
      <c r="F61" s="6"/>
      <c r="G61" s="6"/>
      <c r="H61" s="6"/>
    </row>
    <row r="62" spans="1:8" ht="11.25" x14ac:dyDescent="0.15">
      <c r="A62" s="9"/>
      <c r="B62" s="4"/>
      <c r="C62" s="5" t="s">
        <v>102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ht="136.5" x14ac:dyDescent="0.15">
      <c r="A63" s="3" t="s">
        <v>103</v>
      </c>
      <c r="B63" s="4"/>
      <c r="C63" s="11" t="s">
        <v>104</v>
      </c>
      <c r="D63" s="6"/>
      <c r="E63" s="6"/>
      <c r="F63" s="6"/>
      <c r="G63" s="6"/>
      <c r="H63" s="6"/>
    </row>
    <row r="64" spans="1:8" ht="11.25" x14ac:dyDescent="0.15">
      <c r="A64" s="3" t="s">
        <v>105</v>
      </c>
      <c r="B64" s="7" t="s">
        <v>112</v>
      </c>
      <c r="C64" s="7" t="s">
        <v>113</v>
      </c>
      <c r="D64" s="8">
        <v>0</v>
      </c>
      <c r="E64" s="8">
        <v>0</v>
      </c>
      <c r="F64" s="8">
        <v>0</v>
      </c>
      <c r="G64" s="8">
        <v>4.0945</v>
      </c>
      <c r="H64" s="8">
        <v>4.0945</v>
      </c>
    </row>
    <row r="65" spans="1:8" ht="11.25" x14ac:dyDescent="0.15">
      <c r="A65" s="3" t="s">
        <v>108</v>
      </c>
      <c r="B65" s="7" t="s">
        <v>114</v>
      </c>
      <c r="C65" s="7" t="s">
        <v>115</v>
      </c>
      <c r="D65" s="8">
        <v>0</v>
      </c>
      <c r="E65" s="8">
        <v>0</v>
      </c>
      <c r="F65" s="8">
        <v>0</v>
      </c>
      <c r="G65" s="8">
        <v>25.9392</v>
      </c>
      <c r="H65" s="8">
        <v>25.9392</v>
      </c>
    </row>
    <row r="66" spans="1:8" ht="11.25" x14ac:dyDescent="0.15">
      <c r="A66" s="3" t="s">
        <v>111</v>
      </c>
      <c r="B66" s="7" t="s">
        <v>116</v>
      </c>
      <c r="C66" s="7" t="s">
        <v>117</v>
      </c>
      <c r="D66" s="8">
        <v>0</v>
      </c>
      <c r="E66" s="8">
        <v>0</v>
      </c>
      <c r="F66" s="8">
        <v>0</v>
      </c>
      <c r="G66" s="8">
        <v>6.8258900000000002</v>
      </c>
      <c r="H66" s="8">
        <v>6.8258900000000002</v>
      </c>
    </row>
    <row r="67" spans="1:8" ht="11.25" x14ac:dyDescent="0.15">
      <c r="A67" s="9"/>
      <c r="B67" s="4"/>
      <c r="C67" s="5" t="s">
        <v>118</v>
      </c>
      <c r="D67" s="10">
        <f>SUM(D64:D66)</f>
        <v>0</v>
      </c>
      <c r="E67" s="10">
        <f t="shared" ref="E67:H67" si="5">SUM(E64:E66)</f>
        <v>0</v>
      </c>
      <c r="F67" s="10">
        <f t="shared" si="5"/>
        <v>0</v>
      </c>
      <c r="G67" s="10">
        <f t="shared" si="5"/>
        <v>36.859589999999997</v>
      </c>
      <c r="H67" s="10">
        <f t="shared" si="5"/>
        <v>36.859589999999997</v>
      </c>
    </row>
    <row r="68" spans="1:8" ht="11.25" x14ac:dyDescent="0.15">
      <c r="A68" s="9"/>
      <c r="B68" s="4"/>
      <c r="C68" s="5" t="s">
        <v>119</v>
      </c>
      <c r="D68" s="10">
        <f>D58+D60+D62+D67</f>
        <v>1234.3627699999997</v>
      </c>
      <c r="E68" s="10">
        <f t="shared" ref="E68:H68" si="6">E58+E60+E62+E67</f>
        <v>52.372</v>
      </c>
      <c r="F68" s="10">
        <f t="shared" si="6"/>
        <v>1882.9866</v>
      </c>
      <c r="G68" s="10">
        <f t="shared" si="6"/>
        <v>222.21001999999999</v>
      </c>
      <c r="H68" s="10">
        <f t="shared" si="6"/>
        <v>3391.9313899999997</v>
      </c>
    </row>
    <row r="69" spans="1:8" ht="11.25" x14ac:dyDescent="0.15">
      <c r="A69" s="9"/>
      <c r="B69" s="4"/>
      <c r="C69" s="5" t="s">
        <v>120</v>
      </c>
      <c r="D69" s="10">
        <v>1234.36277</v>
      </c>
      <c r="E69" s="10">
        <v>49.94735</v>
      </c>
      <c r="F69" s="10">
        <v>1882.9866</v>
      </c>
      <c r="G69" s="10">
        <v>222.21001999999999</v>
      </c>
      <c r="H69" s="10">
        <v>3389.5067399999998</v>
      </c>
    </row>
    <row r="70" spans="1:8" ht="11.25" x14ac:dyDescent="0.15">
      <c r="A70" s="9"/>
      <c r="B70" s="4"/>
      <c r="C70" s="5" t="s">
        <v>121</v>
      </c>
      <c r="D70" s="10">
        <v>1234.36277</v>
      </c>
      <c r="E70" s="10">
        <v>49.94735</v>
      </c>
      <c r="F70" s="10">
        <v>1882.9866</v>
      </c>
      <c r="G70" s="10">
        <v>222.21001999999999</v>
      </c>
      <c r="H70" s="10">
        <v>3389.5067399999998</v>
      </c>
    </row>
    <row r="71" spans="1:8" ht="12" x14ac:dyDescent="0.15">
      <c r="A71" s="1"/>
      <c r="B71" s="1"/>
      <c r="C71" s="1"/>
      <c r="D71" s="1"/>
      <c r="E71" s="1"/>
      <c r="F71" s="1"/>
      <c r="G71" s="1"/>
      <c r="H71" s="1"/>
    </row>
    <row r="72" spans="1:8" ht="12" x14ac:dyDescent="0.15">
      <c r="A72" s="1"/>
      <c r="B72" s="1"/>
      <c r="C72" s="1"/>
      <c r="D72" s="1"/>
      <c r="E72" s="1"/>
      <c r="F72" s="1"/>
      <c r="G72" s="1"/>
      <c r="H72" s="1"/>
    </row>
    <row r="73" spans="1:8" ht="24" customHeight="1" x14ac:dyDescent="0.2">
      <c r="A73" s="28" t="s">
        <v>122</v>
      </c>
      <c r="B73" s="28"/>
      <c r="C73" s="31"/>
      <c r="D73" s="31"/>
      <c r="E73" s="1"/>
      <c r="F73" s="1"/>
      <c r="G73" s="1"/>
      <c r="H73" s="1"/>
    </row>
    <row r="74" spans="1:8" ht="12" x14ac:dyDescent="0.15">
      <c r="A74" s="1"/>
      <c r="B74" s="1"/>
      <c r="C74" s="30" t="s">
        <v>123</v>
      </c>
      <c r="D74" s="30"/>
      <c r="E74" s="1"/>
      <c r="F74" s="1"/>
      <c r="G74" s="1"/>
      <c r="H74" s="1"/>
    </row>
    <row r="75" spans="1:8" ht="12" x14ac:dyDescent="0.15">
      <c r="A75" s="1"/>
      <c r="B75" s="1"/>
      <c r="C75" s="1"/>
      <c r="D75" s="1"/>
      <c r="E75" s="1"/>
      <c r="F75" s="1"/>
      <c r="G75" s="1"/>
      <c r="H75" s="1"/>
    </row>
    <row r="76" spans="1:8" ht="12" x14ac:dyDescent="0.15">
      <c r="A76" s="1"/>
      <c r="B76" s="1"/>
      <c r="C76" s="1"/>
      <c r="D76" s="1"/>
      <c r="E76" s="1"/>
      <c r="F76" s="1"/>
      <c r="G76" s="1"/>
      <c r="H76" s="1"/>
    </row>
    <row r="77" spans="1:8" ht="12" customHeight="1" x14ac:dyDescent="0.15">
      <c r="A77" s="28" t="s">
        <v>124</v>
      </c>
      <c r="B77" s="28"/>
      <c r="C77" s="32"/>
      <c r="D77" s="32"/>
      <c r="E77" s="1"/>
      <c r="F77" s="1"/>
      <c r="G77" s="1"/>
      <c r="H77" s="1"/>
    </row>
    <row r="78" spans="1:8" ht="12" x14ac:dyDescent="0.15">
      <c r="A78" s="1"/>
      <c r="B78" s="1"/>
      <c r="C78" s="30" t="s">
        <v>123</v>
      </c>
      <c r="D78" s="30"/>
      <c r="E78" s="1"/>
      <c r="F78" s="1"/>
      <c r="G78" s="1"/>
      <c r="H78" s="1"/>
    </row>
    <row r="79" spans="1:8" ht="12" x14ac:dyDescent="0.15">
      <c r="A79" s="1"/>
      <c r="B79" s="1"/>
      <c r="C79" s="1"/>
      <c r="D79" s="1"/>
      <c r="E79" s="1"/>
      <c r="F79" s="1"/>
      <c r="G79" s="1"/>
      <c r="H79" s="1"/>
    </row>
    <row r="80" spans="1:8" ht="12" x14ac:dyDescent="0.15">
      <c r="A80" s="1"/>
      <c r="B80" s="1"/>
      <c r="C80" s="1"/>
      <c r="D80" s="1"/>
      <c r="E80" s="1"/>
      <c r="F80" s="1"/>
      <c r="G80" s="1"/>
      <c r="H80" s="1"/>
    </row>
    <row r="81" spans="1:8" ht="12" customHeight="1" x14ac:dyDescent="0.15">
      <c r="A81" s="28" t="s">
        <v>125</v>
      </c>
      <c r="B81" s="28"/>
      <c r="C81" s="13"/>
      <c r="D81" s="14" t="s">
        <v>126</v>
      </c>
      <c r="E81" s="29"/>
      <c r="F81" s="29"/>
      <c r="G81" s="29"/>
      <c r="H81" s="1"/>
    </row>
    <row r="82" spans="1:8" ht="12" x14ac:dyDescent="0.15">
      <c r="A82" s="1"/>
      <c r="B82" s="1"/>
      <c r="C82" s="12" t="s">
        <v>127</v>
      </c>
      <c r="D82" s="1"/>
      <c r="E82" s="30" t="s">
        <v>123</v>
      </c>
      <c r="F82" s="30"/>
      <c r="G82" s="30"/>
      <c r="H82" s="1"/>
    </row>
    <row r="83" spans="1:8" ht="12" x14ac:dyDescent="0.15">
      <c r="A83" s="1"/>
      <c r="B83" s="1"/>
      <c r="C83" s="1"/>
      <c r="D83" s="1"/>
      <c r="E83" s="1"/>
      <c r="F83" s="1"/>
      <c r="G83" s="1"/>
      <c r="H83" s="1"/>
    </row>
    <row r="84" spans="1:8" ht="12" x14ac:dyDescent="0.15">
      <c r="A84" s="1"/>
      <c r="B84" s="1"/>
      <c r="C84" s="1"/>
      <c r="D84" s="1"/>
      <c r="E84" s="1"/>
      <c r="F84" s="1"/>
      <c r="G84" s="1"/>
      <c r="H84" s="1"/>
    </row>
    <row r="85" spans="1:8" ht="12" customHeight="1" x14ac:dyDescent="0.15">
      <c r="A85" s="28" t="s">
        <v>128</v>
      </c>
      <c r="B85" s="28"/>
      <c r="C85" s="29"/>
      <c r="D85" s="29"/>
      <c r="E85" s="1"/>
      <c r="F85" s="1"/>
      <c r="G85" s="1"/>
      <c r="H85" s="1"/>
    </row>
    <row r="86" spans="1:8" ht="12" x14ac:dyDescent="0.15">
      <c r="A86" s="1"/>
      <c r="B86" s="1"/>
      <c r="C86" s="30" t="s">
        <v>129</v>
      </c>
      <c r="D86" s="30"/>
      <c r="E86" s="1"/>
      <c r="F86" s="1"/>
      <c r="G86" s="1"/>
      <c r="H86" s="1"/>
    </row>
    <row r="87" spans="1:8" ht="12" x14ac:dyDescent="0.15">
      <c r="A87" s="1"/>
      <c r="B87" s="1"/>
      <c r="C87" s="1"/>
      <c r="D87" s="1"/>
      <c r="E87" s="1"/>
      <c r="F87" s="1"/>
      <c r="G87" s="1"/>
      <c r="H87" s="1"/>
    </row>
    <row r="88" spans="1:8" ht="12" x14ac:dyDescent="0.15">
      <c r="A88" s="1"/>
      <c r="B88" s="1"/>
      <c r="C88" s="1"/>
      <c r="D88" s="1"/>
      <c r="E88" s="1"/>
      <c r="F88" s="1"/>
      <c r="G88" s="1"/>
      <c r="H88" s="1"/>
    </row>
  </sheetData>
  <mergeCells count="34">
    <mergeCell ref="A12:H12"/>
    <mergeCell ref="A1:C1"/>
    <mergeCell ref="D1:H1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13:H13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C86:D86"/>
    <mergeCell ref="A73:B73"/>
    <mergeCell ref="C73:D73"/>
    <mergeCell ref="C74:D74"/>
    <mergeCell ref="A77:B77"/>
    <mergeCell ref="C77:D77"/>
    <mergeCell ref="C78:D78"/>
    <mergeCell ref="A81:B81"/>
    <mergeCell ref="E81:G81"/>
    <mergeCell ref="E82:G82"/>
    <mergeCell ref="A85:B85"/>
    <mergeCell ref="C85:D85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6"/>
  <sheetViews>
    <sheetView topLeftCell="A23" workbookViewId="0">
      <selection activeCell="A28" sqref="A28:L28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151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33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157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157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162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163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165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167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163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169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182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80" x14ac:dyDescent="0.15">
      <c r="A45" s="17" t="s">
        <v>22</v>
      </c>
      <c r="B45" s="18" t="s">
        <v>183</v>
      </c>
      <c r="C45" s="19" t="s">
        <v>184</v>
      </c>
      <c r="D45" s="17" t="s">
        <v>185</v>
      </c>
      <c r="E45" s="20">
        <v>8.6999999999999994E-2</v>
      </c>
      <c r="F45" s="19"/>
      <c r="G45" s="20">
        <v>8.6999999999999994E-2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5.9583168000000004</v>
      </c>
      <c r="H46" s="19"/>
      <c r="I46" s="19"/>
      <c r="J46" s="19"/>
      <c r="K46" s="19"/>
      <c r="L46" s="22">
        <v>5417.28</v>
      </c>
    </row>
    <row r="47" spans="1:12" ht="96" x14ac:dyDescent="0.15">
      <c r="A47" s="19"/>
      <c r="B47" s="17" t="s">
        <v>188</v>
      </c>
      <c r="C47" s="17" t="s">
        <v>189</v>
      </c>
      <c r="D47" s="17" t="s">
        <v>187</v>
      </c>
      <c r="E47" s="20">
        <v>0.99</v>
      </c>
      <c r="F47" s="20">
        <v>0.72</v>
      </c>
      <c r="G47" s="20">
        <v>6.2013600000000002E-2</v>
      </c>
      <c r="H47" s="19"/>
      <c r="I47" s="19"/>
      <c r="J47" s="23">
        <v>755.32</v>
      </c>
      <c r="K47" s="19"/>
      <c r="L47" s="23">
        <v>46.84</v>
      </c>
    </row>
    <row r="48" spans="1:12" ht="96" x14ac:dyDescent="0.15">
      <c r="A48" s="19"/>
      <c r="B48" s="17" t="s">
        <v>190</v>
      </c>
      <c r="C48" s="17" t="s">
        <v>191</v>
      </c>
      <c r="D48" s="17" t="s">
        <v>187</v>
      </c>
      <c r="E48" s="20">
        <v>47.29</v>
      </c>
      <c r="F48" s="20">
        <v>0.72</v>
      </c>
      <c r="G48" s="20">
        <v>2.9622456000000001</v>
      </c>
      <c r="H48" s="19"/>
      <c r="I48" s="19"/>
      <c r="J48" s="23">
        <v>824.61</v>
      </c>
      <c r="K48" s="19"/>
      <c r="L48" s="23">
        <v>2442.6999999999998</v>
      </c>
    </row>
    <row r="49" spans="1:12" ht="96" x14ac:dyDescent="0.15">
      <c r="A49" s="19"/>
      <c r="B49" s="17" t="s">
        <v>192</v>
      </c>
      <c r="C49" s="17" t="s">
        <v>193</v>
      </c>
      <c r="D49" s="17" t="s">
        <v>187</v>
      </c>
      <c r="E49" s="20">
        <v>23.42</v>
      </c>
      <c r="F49" s="20">
        <v>0.72</v>
      </c>
      <c r="G49" s="20">
        <v>1.4670288</v>
      </c>
      <c r="H49" s="19"/>
      <c r="I49" s="19"/>
      <c r="J49" s="23">
        <v>928.55</v>
      </c>
      <c r="K49" s="19"/>
      <c r="L49" s="23">
        <v>1362.21</v>
      </c>
    </row>
    <row r="50" spans="1:12" ht="96" x14ac:dyDescent="0.15">
      <c r="A50" s="19"/>
      <c r="B50" s="17" t="s">
        <v>194</v>
      </c>
      <c r="C50" s="17" t="s">
        <v>195</v>
      </c>
      <c r="D50" s="17" t="s">
        <v>187</v>
      </c>
      <c r="E50" s="20">
        <v>23.42</v>
      </c>
      <c r="F50" s="20">
        <v>0.72</v>
      </c>
      <c r="G50" s="20">
        <v>1.4670288</v>
      </c>
      <c r="H50" s="19"/>
      <c r="I50" s="19"/>
      <c r="J50" s="23">
        <v>1067.1400000000001</v>
      </c>
      <c r="K50" s="19"/>
      <c r="L50" s="23">
        <v>1565.53</v>
      </c>
    </row>
    <row r="51" spans="1:12" ht="12" x14ac:dyDescent="0.15">
      <c r="A51" s="19"/>
      <c r="B51" s="21" t="s">
        <v>23</v>
      </c>
      <c r="C51" s="17" t="s">
        <v>196</v>
      </c>
      <c r="D51" s="19"/>
      <c r="E51" s="19"/>
      <c r="F51" s="19"/>
      <c r="G51" s="19"/>
      <c r="H51" s="19"/>
      <c r="I51" s="19"/>
      <c r="J51" s="19"/>
      <c r="K51" s="19"/>
      <c r="L51" s="22">
        <v>861.65</v>
      </c>
    </row>
    <row r="52" spans="1:12" ht="12" x14ac:dyDescent="0.15">
      <c r="A52" s="19"/>
      <c r="B52" s="19"/>
      <c r="C52" s="17" t="s">
        <v>197</v>
      </c>
      <c r="D52" s="17" t="s">
        <v>187</v>
      </c>
      <c r="E52" s="19"/>
      <c r="F52" s="19"/>
      <c r="G52" s="20">
        <v>1.5591096</v>
      </c>
      <c r="H52" s="19"/>
      <c r="I52" s="19"/>
      <c r="J52" s="19"/>
      <c r="K52" s="19"/>
      <c r="L52" s="22">
        <v>1462.69</v>
      </c>
    </row>
    <row r="53" spans="1:12" ht="96" x14ac:dyDescent="0.15">
      <c r="A53" s="19"/>
      <c r="B53" s="17" t="s">
        <v>198</v>
      </c>
      <c r="C53" s="17" t="s">
        <v>199</v>
      </c>
      <c r="D53" s="17" t="s">
        <v>200</v>
      </c>
      <c r="E53" s="20">
        <v>0.75</v>
      </c>
      <c r="F53" s="20">
        <v>0.72</v>
      </c>
      <c r="G53" s="20">
        <v>4.6980000000000001E-2</v>
      </c>
      <c r="H53" s="19"/>
      <c r="I53" s="19"/>
      <c r="J53" s="23">
        <v>1676.7</v>
      </c>
      <c r="K53" s="19"/>
      <c r="L53" s="23">
        <v>78.77</v>
      </c>
    </row>
    <row r="54" spans="1:12" ht="12" x14ac:dyDescent="0.15">
      <c r="A54" s="19"/>
      <c r="B54" s="17" t="s">
        <v>201</v>
      </c>
      <c r="C54" s="17" t="s">
        <v>202</v>
      </c>
      <c r="D54" s="17" t="s">
        <v>187</v>
      </c>
      <c r="E54" s="20">
        <v>0.75</v>
      </c>
      <c r="F54" s="20">
        <v>0.72</v>
      </c>
      <c r="G54" s="20">
        <v>4.6980000000000001E-2</v>
      </c>
      <c r="H54" s="19"/>
      <c r="I54" s="19"/>
      <c r="J54" s="24">
        <v>1247.31</v>
      </c>
      <c r="K54" s="19"/>
      <c r="L54" s="23">
        <v>58.6</v>
      </c>
    </row>
    <row r="55" spans="1:12" ht="96" x14ac:dyDescent="0.15">
      <c r="A55" s="19"/>
      <c r="B55" s="17" t="s">
        <v>203</v>
      </c>
      <c r="C55" s="17" t="s">
        <v>204</v>
      </c>
      <c r="D55" s="17" t="s">
        <v>200</v>
      </c>
      <c r="E55" s="20">
        <v>0.81</v>
      </c>
      <c r="F55" s="20">
        <v>0.72</v>
      </c>
      <c r="G55" s="20">
        <v>5.0738400000000003E-2</v>
      </c>
      <c r="H55" s="23">
        <v>11.45</v>
      </c>
      <c r="I55" s="23">
        <v>1.59</v>
      </c>
      <c r="J55" s="23">
        <v>18.21</v>
      </c>
      <c r="K55" s="19"/>
      <c r="L55" s="23">
        <v>0.92</v>
      </c>
    </row>
    <row r="56" spans="1:12" ht="96" x14ac:dyDescent="0.15">
      <c r="A56" s="19"/>
      <c r="B56" s="17" t="s">
        <v>205</v>
      </c>
      <c r="C56" s="17" t="s">
        <v>206</v>
      </c>
      <c r="D56" s="17" t="s">
        <v>200</v>
      </c>
      <c r="E56" s="20">
        <v>22.74</v>
      </c>
      <c r="F56" s="20">
        <v>0.72</v>
      </c>
      <c r="G56" s="20">
        <v>1.4244336</v>
      </c>
      <c r="H56" s="23">
        <v>346.73</v>
      </c>
      <c r="I56" s="23">
        <v>1.52</v>
      </c>
      <c r="J56" s="23">
        <v>527.03</v>
      </c>
      <c r="K56" s="19"/>
      <c r="L56" s="23">
        <v>750.72</v>
      </c>
    </row>
    <row r="57" spans="1:12" ht="12" x14ac:dyDescent="0.15">
      <c r="A57" s="19"/>
      <c r="B57" s="17" t="s">
        <v>207</v>
      </c>
      <c r="C57" s="17" t="s">
        <v>208</v>
      </c>
      <c r="D57" s="17" t="s">
        <v>187</v>
      </c>
      <c r="E57" s="20">
        <v>22.74</v>
      </c>
      <c r="F57" s="20">
        <v>0.72</v>
      </c>
      <c r="G57" s="20">
        <v>1.4244336</v>
      </c>
      <c r="H57" s="19"/>
      <c r="I57" s="19"/>
      <c r="J57" s="20">
        <v>928.55</v>
      </c>
      <c r="K57" s="19"/>
      <c r="L57" s="23">
        <v>1322.66</v>
      </c>
    </row>
    <row r="58" spans="1:12" ht="96" x14ac:dyDescent="0.15">
      <c r="A58" s="19"/>
      <c r="B58" s="17" t="s">
        <v>209</v>
      </c>
      <c r="C58" s="17" t="s">
        <v>210</v>
      </c>
      <c r="D58" s="17" t="s">
        <v>200</v>
      </c>
      <c r="E58" s="20">
        <v>0.59</v>
      </c>
      <c r="F58" s="20">
        <v>0.72</v>
      </c>
      <c r="G58" s="20">
        <v>3.69576E-2</v>
      </c>
      <c r="H58" s="19"/>
      <c r="I58" s="19"/>
      <c r="J58" s="23">
        <v>576.4</v>
      </c>
      <c r="K58" s="19"/>
      <c r="L58" s="23">
        <v>21.3</v>
      </c>
    </row>
    <row r="59" spans="1:12" ht="12" x14ac:dyDescent="0.15">
      <c r="A59" s="19"/>
      <c r="B59" s="17" t="s">
        <v>207</v>
      </c>
      <c r="C59" s="17" t="s">
        <v>208</v>
      </c>
      <c r="D59" s="17" t="s">
        <v>187</v>
      </c>
      <c r="E59" s="20">
        <v>0.59</v>
      </c>
      <c r="F59" s="20">
        <v>0.72</v>
      </c>
      <c r="G59" s="20">
        <v>3.69576E-2</v>
      </c>
      <c r="H59" s="19"/>
      <c r="I59" s="19"/>
      <c r="J59" s="20">
        <v>928.55</v>
      </c>
      <c r="K59" s="19"/>
      <c r="L59" s="23">
        <v>34.32</v>
      </c>
    </row>
    <row r="60" spans="1:12" ht="96" x14ac:dyDescent="0.15">
      <c r="A60" s="19"/>
      <c r="B60" s="17" t="s">
        <v>211</v>
      </c>
      <c r="C60" s="17" t="s">
        <v>212</v>
      </c>
      <c r="D60" s="17" t="s">
        <v>200</v>
      </c>
      <c r="E60" s="20">
        <v>0.81</v>
      </c>
      <c r="F60" s="20">
        <v>0.72</v>
      </c>
      <c r="G60" s="20">
        <v>5.0738400000000003E-2</v>
      </c>
      <c r="H60" s="19"/>
      <c r="I60" s="19"/>
      <c r="J60" s="23">
        <v>195.96</v>
      </c>
      <c r="K60" s="19"/>
      <c r="L60" s="23">
        <v>9.94</v>
      </c>
    </row>
    <row r="61" spans="1:12" ht="12" x14ac:dyDescent="0.15">
      <c r="A61" s="19"/>
      <c r="B61" s="17" t="s">
        <v>207</v>
      </c>
      <c r="C61" s="17" t="s">
        <v>208</v>
      </c>
      <c r="D61" s="17" t="s">
        <v>187</v>
      </c>
      <c r="E61" s="20">
        <v>0.81</v>
      </c>
      <c r="F61" s="20">
        <v>0.72</v>
      </c>
      <c r="G61" s="20">
        <v>5.0738400000000003E-2</v>
      </c>
      <c r="H61" s="19"/>
      <c r="I61" s="19"/>
      <c r="J61" s="20">
        <v>928.55</v>
      </c>
      <c r="K61" s="19"/>
      <c r="L61" s="23">
        <v>47.11</v>
      </c>
    </row>
    <row r="62" spans="1:12" ht="12" x14ac:dyDescent="0.15">
      <c r="A62" s="19"/>
      <c r="B62" s="21" t="s">
        <v>25</v>
      </c>
      <c r="C62" s="17" t="s">
        <v>213</v>
      </c>
      <c r="D62" s="19"/>
      <c r="E62" s="19"/>
      <c r="F62" s="19"/>
      <c r="G62" s="19"/>
      <c r="H62" s="19"/>
      <c r="I62" s="19"/>
      <c r="J62" s="19"/>
      <c r="K62" s="19"/>
      <c r="L62" s="22">
        <v>0</v>
      </c>
    </row>
    <row r="63" spans="1:12" ht="12" x14ac:dyDescent="0.15">
      <c r="A63" s="19"/>
      <c r="B63" s="19"/>
      <c r="C63" s="18" t="s">
        <v>214</v>
      </c>
      <c r="D63" s="19"/>
      <c r="E63" s="19"/>
      <c r="F63" s="19"/>
      <c r="G63" s="19"/>
      <c r="H63" s="19"/>
      <c r="I63" s="19"/>
      <c r="J63" s="19"/>
      <c r="K63" s="19"/>
      <c r="L63" s="22">
        <v>7741.62</v>
      </c>
    </row>
    <row r="64" spans="1:12" ht="12" x14ac:dyDescent="0.15">
      <c r="A64" s="19"/>
      <c r="B64" s="19"/>
      <c r="C64" s="17" t="s">
        <v>215</v>
      </c>
      <c r="D64" s="19"/>
      <c r="E64" s="19"/>
      <c r="F64" s="19"/>
      <c r="G64" s="19"/>
      <c r="H64" s="19"/>
      <c r="I64" s="19"/>
      <c r="J64" s="19"/>
      <c r="K64" s="19"/>
      <c r="L64" s="23">
        <v>6879.97</v>
      </c>
    </row>
    <row r="65" spans="1:12" ht="12" x14ac:dyDescent="0.15">
      <c r="A65" s="19"/>
      <c r="B65" s="17" t="s">
        <v>216</v>
      </c>
      <c r="C65" s="17" t="s">
        <v>217</v>
      </c>
      <c r="D65" s="17" t="s">
        <v>218</v>
      </c>
      <c r="E65" s="21" t="s">
        <v>219</v>
      </c>
      <c r="F65" s="19"/>
      <c r="G65" s="20">
        <v>103</v>
      </c>
      <c r="H65" s="19"/>
      <c r="I65" s="19"/>
      <c r="J65" s="19"/>
      <c r="K65" s="19"/>
      <c r="L65" s="23">
        <v>7086.37</v>
      </c>
    </row>
    <row r="66" spans="1:12" ht="12" x14ac:dyDescent="0.15">
      <c r="A66" s="19"/>
      <c r="B66" s="17" t="s">
        <v>220</v>
      </c>
      <c r="C66" s="17" t="s">
        <v>221</v>
      </c>
      <c r="D66" s="17" t="s">
        <v>218</v>
      </c>
      <c r="E66" s="21" t="s">
        <v>222</v>
      </c>
      <c r="F66" s="19"/>
      <c r="G66" s="20">
        <v>60</v>
      </c>
      <c r="H66" s="19"/>
      <c r="I66" s="19"/>
      <c r="J66" s="19"/>
      <c r="K66" s="19"/>
      <c r="L66" s="23">
        <v>4127.9799999999996</v>
      </c>
    </row>
    <row r="67" spans="1:12" ht="12" x14ac:dyDescent="0.15">
      <c r="A67" s="19"/>
      <c r="B67" s="19"/>
      <c r="C67" s="18" t="s">
        <v>223</v>
      </c>
      <c r="D67" s="19"/>
      <c r="E67" s="19"/>
      <c r="F67" s="19"/>
      <c r="G67" s="19"/>
      <c r="H67" s="19"/>
      <c r="I67" s="19"/>
      <c r="J67" s="19"/>
      <c r="K67" s="19"/>
      <c r="L67" s="22">
        <v>18955.97</v>
      </c>
    </row>
    <row r="68" spans="1:12" ht="180" x14ac:dyDescent="0.15">
      <c r="A68" s="17" t="s">
        <v>23</v>
      </c>
      <c r="B68" s="18" t="s">
        <v>224</v>
      </c>
      <c r="C68" s="17" t="s">
        <v>225</v>
      </c>
      <c r="D68" s="17" t="s">
        <v>226</v>
      </c>
      <c r="E68" s="20">
        <v>5</v>
      </c>
      <c r="F68" s="19"/>
      <c r="G68" s="20">
        <v>5</v>
      </c>
      <c r="H68" s="19"/>
      <c r="I68" s="19"/>
      <c r="J68" s="19"/>
      <c r="K68" s="19"/>
      <c r="L68" s="19"/>
    </row>
    <row r="69" spans="1:12" ht="12" x14ac:dyDescent="0.15">
      <c r="A69" s="19"/>
      <c r="B69" s="21" t="s">
        <v>22</v>
      </c>
      <c r="C69" s="17" t="s">
        <v>186</v>
      </c>
      <c r="D69" s="17" t="s">
        <v>187</v>
      </c>
      <c r="E69" s="19"/>
      <c r="F69" s="19"/>
      <c r="G69" s="20">
        <v>6.516</v>
      </c>
      <c r="H69" s="19"/>
      <c r="I69" s="19"/>
      <c r="J69" s="19"/>
      <c r="K69" s="19"/>
      <c r="L69" s="22">
        <v>5934.44</v>
      </c>
    </row>
    <row r="70" spans="1:12" ht="96" x14ac:dyDescent="0.15">
      <c r="A70" s="19"/>
      <c r="B70" s="17" t="s">
        <v>190</v>
      </c>
      <c r="C70" s="17" t="s">
        <v>191</v>
      </c>
      <c r="D70" s="17" t="s">
        <v>187</v>
      </c>
      <c r="E70" s="20">
        <v>0.91</v>
      </c>
      <c r="F70" s="20">
        <v>0.72</v>
      </c>
      <c r="G70" s="20">
        <v>3.2759999999999998</v>
      </c>
      <c r="H70" s="19"/>
      <c r="I70" s="19"/>
      <c r="J70" s="23">
        <v>824.61</v>
      </c>
      <c r="K70" s="19"/>
      <c r="L70" s="23">
        <v>2701.42</v>
      </c>
    </row>
    <row r="71" spans="1:12" ht="96" x14ac:dyDescent="0.15">
      <c r="A71" s="19"/>
      <c r="B71" s="17" t="s">
        <v>192</v>
      </c>
      <c r="C71" s="17" t="s">
        <v>193</v>
      </c>
      <c r="D71" s="17" t="s">
        <v>187</v>
      </c>
      <c r="E71" s="20">
        <v>0.45</v>
      </c>
      <c r="F71" s="20">
        <v>0.72</v>
      </c>
      <c r="G71" s="20">
        <v>1.62</v>
      </c>
      <c r="H71" s="19"/>
      <c r="I71" s="19"/>
      <c r="J71" s="23">
        <v>928.55</v>
      </c>
      <c r="K71" s="19"/>
      <c r="L71" s="23">
        <v>1504.25</v>
      </c>
    </row>
    <row r="72" spans="1:12" ht="96" x14ac:dyDescent="0.15">
      <c r="A72" s="19"/>
      <c r="B72" s="17" t="s">
        <v>194</v>
      </c>
      <c r="C72" s="17" t="s">
        <v>195</v>
      </c>
      <c r="D72" s="17" t="s">
        <v>187</v>
      </c>
      <c r="E72" s="20">
        <v>0.45</v>
      </c>
      <c r="F72" s="20">
        <v>0.72</v>
      </c>
      <c r="G72" s="20">
        <v>1.62</v>
      </c>
      <c r="H72" s="19"/>
      <c r="I72" s="19"/>
      <c r="J72" s="23">
        <v>1067.1400000000001</v>
      </c>
      <c r="K72" s="19"/>
      <c r="L72" s="23">
        <v>1728.77</v>
      </c>
    </row>
    <row r="73" spans="1:12" ht="12" x14ac:dyDescent="0.15">
      <c r="A73" s="19"/>
      <c r="B73" s="21" t="s">
        <v>23</v>
      </c>
      <c r="C73" s="17" t="s">
        <v>196</v>
      </c>
      <c r="D73" s="19"/>
      <c r="E73" s="19"/>
      <c r="F73" s="19"/>
      <c r="G73" s="19"/>
      <c r="H73" s="19"/>
      <c r="I73" s="19"/>
      <c r="J73" s="19"/>
      <c r="K73" s="19"/>
      <c r="L73" s="22">
        <v>834.81</v>
      </c>
    </row>
    <row r="74" spans="1:12" ht="12" x14ac:dyDescent="0.15">
      <c r="A74" s="19"/>
      <c r="B74" s="19"/>
      <c r="C74" s="17" t="s">
        <v>197</v>
      </c>
      <c r="D74" s="17" t="s">
        <v>187</v>
      </c>
      <c r="E74" s="19"/>
      <c r="F74" s="19"/>
      <c r="G74" s="20">
        <v>1.5840000000000001</v>
      </c>
      <c r="H74" s="19"/>
      <c r="I74" s="19"/>
      <c r="J74" s="19"/>
      <c r="K74" s="19"/>
      <c r="L74" s="22">
        <v>1470.82</v>
      </c>
    </row>
    <row r="75" spans="1:12" ht="96" x14ac:dyDescent="0.15">
      <c r="A75" s="19"/>
      <c r="B75" s="17" t="s">
        <v>205</v>
      </c>
      <c r="C75" s="17" t="s">
        <v>206</v>
      </c>
      <c r="D75" s="17" t="s">
        <v>200</v>
      </c>
      <c r="E75" s="20">
        <v>0.44</v>
      </c>
      <c r="F75" s="20">
        <v>0.72</v>
      </c>
      <c r="G75" s="20">
        <v>1.5840000000000001</v>
      </c>
      <c r="H75" s="23">
        <v>346.73</v>
      </c>
      <c r="I75" s="23">
        <v>1.52</v>
      </c>
      <c r="J75" s="23">
        <v>527.03</v>
      </c>
      <c r="K75" s="19"/>
      <c r="L75" s="23">
        <v>834.81</v>
      </c>
    </row>
    <row r="76" spans="1:12" ht="12" x14ac:dyDescent="0.15">
      <c r="A76" s="19"/>
      <c r="B76" s="17" t="s">
        <v>207</v>
      </c>
      <c r="C76" s="17" t="s">
        <v>208</v>
      </c>
      <c r="D76" s="17" t="s">
        <v>187</v>
      </c>
      <c r="E76" s="20">
        <v>0.44</v>
      </c>
      <c r="F76" s="20">
        <v>0.72</v>
      </c>
      <c r="G76" s="20">
        <v>1.5840000000000001</v>
      </c>
      <c r="H76" s="19"/>
      <c r="I76" s="19"/>
      <c r="J76" s="20">
        <v>928.55</v>
      </c>
      <c r="K76" s="19"/>
      <c r="L76" s="23">
        <v>1470.82</v>
      </c>
    </row>
    <row r="77" spans="1:12" ht="12" x14ac:dyDescent="0.15">
      <c r="A77" s="19"/>
      <c r="B77" s="21" t="s">
        <v>25</v>
      </c>
      <c r="C77" s="17" t="s">
        <v>213</v>
      </c>
      <c r="D77" s="19"/>
      <c r="E77" s="19"/>
      <c r="F77" s="19"/>
      <c r="G77" s="19"/>
      <c r="H77" s="19"/>
      <c r="I77" s="19"/>
      <c r="J77" s="19"/>
      <c r="K77" s="19"/>
      <c r="L77" s="22">
        <v>0</v>
      </c>
    </row>
    <row r="78" spans="1:12" ht="12" x14ac:dyDescent="0.15">
      <c r="A78" s="19"/>
      <c r="B78" s="19"/>
      <c r="C78" s="18" t="s">
        <v>214</v>
      </c>
      <c r="D78" s="19"/>
      <c r="E78" s="19"/>
      <c r="F78" s="19"/>
      <c r="G78" s="19"/>
      <c r="H78" s="19"/>
      <c r="I78" s="19"/>
      <c r="J78" s="19"/>
      <c r="K78" s="19"/>
      <c r="L78" s="22">
        <v>8240.07</v>
      </c>
    </row>
    <row r="79" spans="1:12" ht="12" x14ac:dyDescent="0.15">
      <c r="A79" s="19"/>
      <c r="B79" s="19"/>
      <c r="C79" s="17" t="s">
        <v>215</v>
      </c>
      <c r="D79" s="19"/>
      <c r="E79" s="19"/>
      <c r="F79" s="19"/>
      <c r="G79" s="19"/>
      <c r="H79" s="19"/>
      <c r="I79" s="19"/>
      <c r="J79" s="19"/>
      <c r="K79" s="19"/>
      <c r="L79" s="23">
        <v>7405.26</v>
      </c>
    </row>
    <row r="80" spans="1:12" ht="12" x14ac:dyDescent="0.15">
      <c r="A80" s="19"/>
      <c r="B80" s="17" t="s">
        <v>216</v>
      </c>
      <c r="C80" s="17" t="s">
        <v>217</v>
      </c>
      <c r="D80" s="17" t="s">
        <v>218</v>
      </c>
      <c r="E80" s="21" t="s">
        <v>219</v>
      </c>
      <c r="F80" s="19"/>
      <c r="G80" s="20">
        <v>103</v>
      </c>
      <c r="H80" s="19"/>
      <c r="I80" s="19"/>
      <c r="J80" s="19"/>
      <c r="K80" s="19"/>
      <c r="L80" s="23">
        <v>7627.42</v>
      </c>
    </row>
    <row r="81" spans="1:12" ht="12" x14ac:dyDescent="0.15">
      <c r="A81" s="19"/>
      <c r="B81" s="17" t="s">
        <v>220</v>
      </c>
      <c r="C81" s="17" t="s">
        <v>221</v>
      </c>
      <c r="D81" s="17" t="s">
        <v>218</v>
      </c>
      <c r="E81" s="21" t="s">
        <v>222</v>
      </c>
      <c r="F81" s="19"/>
      <c r="G81" s="20">
        <v>60</v>
      </c>
      <c r="H81" s="19"/>
      <c r="I81" s="19"/>
      <c r="J81" s="19"/>
      <c r="K81" s="19"/>
      <c r="L81" s="23">
        <v>4443.16</v>
      </c>
    </row>
    <row r="82" spans="1:12" ht="12" x14ac:dyDescent="0.15">
      <c r="A82" s="19"/>
      <c r="B82" s="19"/>
      <c r="C82" s="18" t="s">
        <v>223</v>
      </c>
      <c r="D82" s="19"/>
      <c r="E82" s="19"/>
      <c r="F82" s="19"/>
      <c r="G82" s="19"/>
      <c r="H82" s="19"/>
      <c r="I82" s="19"/>
      <c r="J82" s="19"/>
      <c r="K82" s="19"/>
      <c r="L82" s="22">
        <v>20310.650000000001</v>
      </c>
    </row>
    <row r="83" spans="1:12" ht="12" customHeight="1" x14ac:dyDescent="0.15">
      <c r="A83" s="19"/>
      <c r="B83" s="19"/>
      <c r="C83" s="46" t="s">
        <v>227</v>
      </c>
      <c r="D83" s="47"/>
      <c r="E83" s="47"/>
      <c r="F83" s="47"/>
      <c r="G83" s="47"/>
      <c r="H83" s="47"/>
      <c r="I83" s="47"/>
      <c r="J83" s="47"/>
      <c r="K83" s="48"/>
      <c r="L83" s="22">
        <v>15981.69</v>
      </c>
    </row>
    <row r="84" spans="1:12" ht="12" customHeight="1" x14ac:dyDescent="0.15">
      <c r="A84" s="19"/>
      <c r="B84" s="19"/>
      <c r="C84" s="55" t="s">
        <v>228</v>
      </c>
      <c r="D84" s="56"/>
      <c r="E84" s="56"/>
      <c r="F84" s="56"/>
      <c r="G84" s="56"/>
      <c r="H84" s="56"/>
      <c r="I84" s="56"/>
      <c r="J84" s="56"/>
      <c r="K84" s="57"/>
      <c r="L84" s="19"/>
    </row>
    <row r="85" spans="1:12" ht="12" customHeight="1" x14ac:dyDescent="0.15">
      <c r="A85" s="19"/>
      <c r="B85" s="19"/>
      <c r="C85" s="49" t="s">
        <v>229</v>
      </c>
      <c r="D85" s="50"/>
      <c r="E85" s="50"/>
      <c r="F85" s="50"/>
      <c r="G85" s="50"/>
      <c r="H85" s="50"/>
      <c r="I85" s="50"/>
      <c r="J85" s="50"/>
      <c r="K85" s="51"/>
      <c r="L85" s="23">
        <v>11351.72</v>
      </c>
    </row>
    <row r="86" spans="1:12" ht="12" customHeight="1" x14ac:dyDescent="0.15">
      <c r="A86" s="19"/>
      <c r="B86" s="19"/>
      <c r="C86" s="49" t="s">
        <v>230</v>
      </c>
      <c r="D86" s="50"/>
      <c r="E86" s="50"/>
      <c r="F86" s="50"/>
      <c r="G86" s="50"/>
      <c r="H86" s="50"/>
      <c r="I86" s="50"/>
      <c r="J86" s="50"/>
      <c r="K86" s="51"/>
      <c r="L86" s="23">
        <v>1696.46</v>
      </c>
    </row>
    <row r="87" spans="1:12" ht="12" customHeight="1" x14ac:dyDescent="0.15">
      <c r="A87" s="19"/>
      <c r="B87" s="19"/>
      <c r="C87" s="49" t="s">
        <v>231</v>
      </c>
      <c r="D87" s="50"/>
      <c r="E87" s="50"/>
      <c r="F87" s="50"/>
      <c r="G87" s="50"/>
      <c r="H87" s="50"/>
      <c r="I87" s="50"/>
      <c r="J87" s="50"/>
      <c r="K87" s="51"/>
      <c r="L87" s="23">
        <v>2933.51</v>
      </c>
    </row>
    <row r="88" spans="1:12" ht="12" customHeight="1" x14ac:dyDescent="0.15">
      <c r="A88" s="19"/>
      <c r="B88" s="19"/>
      <c r="C88" s="49" t="s">
        <v>232</v>
      </c>
      <c r="D88" s="50"/>
      <c r="E88" s="50"/>
      <c r="F88" s="50"/>
      <c r="G88" s="50"/>
      <c r="H88" s="50"/>
      <c r="I88" s="50"/>
      <c r="J88" s="50"/>
      <c r="K88" s="51"/>
      <c r="L88" s="23">
        <v>0</v>
      </c>
    </row>
    <row r="89" spans="1:12" ht="12" customHeight="1" x14ac:dyDescent="0.15">
      <c r="A89" s="19"/>
      <c r="B89" s="19"/>
      <c r="C89" s="49" t="s">
        <v>233</v>
      </c>
      <c r="D89" s="50"/>
      <c r="E89" s="50"/>
      <c r="F89" s="50"/>
      <c r="G89" s="50"/>
      <c r="H89" s="50"/>
      <c r="I89" s="50"/>
      <c r="J89" s="50"/>
      <c r="K89" s="51"/>
      <c r="L89" s="23">
        <v>0</v>
      </c>
    </row>
    <row r="90" spans="1:12" ht="12" customHeight="1" x14ac:dyDescent="0.15">
      <c r="A90" s="19"/>
      <c r="B90" s="19"/>
      <c r="C90" s="49" t="s">
        <v>234</v>
      </c>
      <c r="D90" s="50"/>
      <c r="E90" s="50"/>
      <c r="F90" s="50"/>
      <c r="G90" s="50"/>
      <c r="H90" s="50"/>
      <c r="I90" s="50"/>
      <c r="J90" s="50"/>
      <c r="K90" s="51"/>
      <c r="L90" s="23">
        <v>14285.23</v>
      </c>
    </row>
    <row r="91" spans="1:12" ht="12" customHeight="1" x14ac:dyDescent="0.15">
      <c r="A91" s="19"/>
      <c r="B91" s="19"/>
      <c r="C91" s="49" t="s">
        <v>235</v>
      </c>
      <c r="D91" s="50"/>
      <c r="E91" s="50"/>
      <c r="F91" s="50"/>
      <c r="G91" s="50"/>
      <c r="H91" s="50"/>
      <c r="I91" s="50"/>
      <c r="J91" s="50"/>
      <c r="K91" s="51"/>
      <c r="L91" s="23">
        <v>14713.79</v>
      </c>
    </row>
    <row r="92" spans="1:12" ht="12" customHeight="1" x14ac:dyDescent="0.15">
      <c r="A92" s="19"/>
      <c r="B92" s="19"/>
      <c r="C92" s="49" t="s">
        <v>236</v>
      </c>
      <c r="D92" s="50"/>
      <c r="E92" s="50"/>
      <c r="F92" s="50"/>
      <c r="G92" s="50"/>
      <c r="H92" s="50"/>
      <c r="I92" s="50"/>
      <c r="J92" s="50"/>
      <c r="K92" s="51"/>
      <c r="L92" s="23">
        <v>8571.14</v>
      </c>
    </row>
    <row r="93" spans="1:12" ht="12" customHeight="1" x14ac:dyDescent="0.15">
      <c r="A93" s="19"/>
      <c r="B93" s="19"/>
      <c r="C93" s="49" t="s">
        <v>237</v>
      </c>
      <c r="D93" s="50"/>
      <c r="E93" s="50"/>
      <c r="F93" s="50"/>
      <c r="G93" s="50"/>
      <c r="H93" s="50"/>
      <c r="I93" s="50"/>
      <c r="J93" s="50"/>
      <c r="K93" s="51"/>
      <c r="L93" s="23">
        <v>0</v>
      </c>
    </row>
    <row r="94" spans="1:12" ht="12" customHeight="1" x14ac:dyDescent="0.15">
      <c r="A94" s="19"/>
      <c r="B94" s="19"/>
      <c r="C94" s="49" t="s">
        <v>238</v>
      </c>
      <c r="D94" s="50"/>
      <c r="E94" s="50"/>
      <c r="F94" s="50"/>
      <c r="G94" s="50"/>
      <c r="H94" s="50"/>
      <c r="I94" s="50"/>
      <c r="J94" s="50"/>
      <c r="K94" s="51"/>
      <c r="L94" s="23">
        <v>0</v>
      </c>
    </row>
    <row r="95" spans="1:12" ht="12" customHeight="1" x14ac:dyDescent="0.15">
      <c r="A95" s="19"/>
      <c r="B95" s="19"/>
      <c r="C95" s="46" t="s">
        <v>239</v>
      </c>
      <c r="D95" s="47"/>
      <c r="E95" s="47"/>
      <c r="F95" s="47"/>
      <c r="G95" s="47"/>
      <c r="H95" s="47"/>
      <c r="I95" s="47"/>
      <c r="J95" s="47"/>
      <c r="K95" s="48"/>
      <c r="L95" s="22">
        <v>39266.620000000003</v>
      </c>
    </row>
    <row r="96" spans="1:12" ht="12" customHeight="1" x14ac:dyDescent="0.15">
      <c r="A96" s="19"/>
      <c r="B96" s="19"/>
      <c r="C96" s="55" t="s">
        <v>240</v>
      </c>
      <c r="D96" s="56"/>
      <c r="E96" s="56"/>
      <c r="F96" s="56"/>
      <c r="G96" s="56"/>
      <c r="H96" s="56"/>
      <c r="I96" s="56"/>
      <c r="J96" s="56"/>
      <c r="K96" s="57"/>
      <c r="L96" s="19"/>
    </row>
    <row r="97" spans="1:12" ht="12" customHeight="1" x14ac:dyDescent="0.15">
      <c r="A97" s="19"/>
      <c r="B97" s="19"/>
      <c r="C97" s="49" t="s">
        <v>241</v>
      </c>
      <c r="D97" s="50"/>
      <c r="E97" s="50"/>
      <c r="F97" s="50"/>
      <c r="G97" s="50"/>
      <c r="H97" s="50"/>
      <c r="I97" s="50"/>
      <c r="J97" s="50"/>
      <c r="K97" s="51"/>
      <c r="L97" s="23">
        <v>0</v>
      </c>
    </row>
    <row r="98" spans="1:12" ht="12" customHeight="1" x14ac:dyDescent="0.15">
      <c r="A98" s="19"/>
      <c r="B98" s="19"/>
      <c r="C98" s="49" t="s">
        <v>242</v>
      </c>
      <c r="D98" s="50"/>
      <c r="E98" s="50"/>
      <c r="F98" s="50"/>
      <c r="G98" s="50"/>
      <c r="H98" s="50"/>
      <c r="I98" s="50"/>
      <c r="J98" s="50"/>
      <c r="K98" s="51"/>
      <c r="L98" s="23">
        <v>0</v>
      </c>
    </row>
    <row r="99" spans="1:12" ht="12" customHeight="1" x14ac:dyDescent="0.15">
      <c r="A99" s="19"/>
      <c r="B99" s="19"/>
      <c r="C99" s="49" t="s">
        <v>243</v>
      </c>
      <c r="D99" s="50"/>
      <c r="E99" s="50"/>
      <c r="F99" s="51"/>
      <c r="G99" s="23">
        <v>12.47</v>
      </c>
      <c r="H99" s="52"/>
      <c r="I99" s="53"/>
      <c r="J99" s="53"/>
      <c r="K99" s="53"/>
      <c r="L99" s="54"/>
    </row>
    <row r="100" spans="1:12" ht="12" customHeight="1" x14ac:dyDescent="0.15">
      <c r="A100" s="19"/>
      <c r="B100" s="19"/>
      <c r="C100" s="49" t="s">
        <v>244</v>
      </c>
      <c r="D100" s="50"/>
      <c r="E100" s="50"/>
      <c r="F100" s="51"/>
      <c r="G100" s="23">
        <v>3.14</v>
      </c>
      <c r="H100" s="52"/>
      <c r="I100" s="53"/>
      <c r="J100" s="53"/>
      <c r="K100" s="53"/>
      <c r="L100" s="54"/>
    </row>
    <row r="101" spans="1:12" ht="12" customHeight="1" x14ac:dyDescent="0.15">
      <c r="A101" s="46" t="s">
        <v>245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8"/>
    </row>
    <row r="102" spans="1:12" ht="60" x14ac:dyDescent="0.15">
      <c r="A102" s="17" t="s">
        <v>24</v>
      </c>
      <c r="B102" s="18" t="s">
        <v>246</v>
      </c>
      <c r="C102" s="17" t="s">
        <v>247</v>
      </c>
      <c r="D102" s="17" t="s">
        <v>248</v>
      </c>
      <c r="E102" s="20">
        <v>5.8000000000000003E-2</v>
      </c>
      <c r="F102" s="19"/>
      <c r="G102" s="20">
        <v>5.8000000000000003E-2</v>
      </c>
      <c r="H102" s="19"/>
      <c r="I102" s="19"/>
      <c r="J102" s="23">
        <v>458.53</v>
      </c>
      <c r="K102" s="19"/>
      <c r="L102" s="23">
        <v>26.59</v>
      </c>
    </row>
    <row r="103" spans="1:12" ht="12" x14ac:dyDescent="0.15">
      <c r="A103" s="19"/>
      <c r="B103" s="19"/>
      <c r="C103" s="18" t="s">
        <v>223</v>
      </c>
      <c r="D103" s="19"/>
      <c r="E103" s="19"/>
      <c r="F103" s="19"/>
      <c r="G103" s="19"/>
      <c r="H103" s="19"/>
      <c r="I103" s="19"/>
      <c r="J103" s="19"/>
      <c r="K103" s="19"/>
      <c r="L103" s="22">
        <v>26.59</v>
      </c>
    </row>
    <row r="104" spans="1:12" ht="60" x14ac:dyDescent="0.15">
      <c r="A104" s="17" t="s">
        <v>25</v>
      </c>
      <c r="B104" s="18" t="s">
        <v>249</v>
      </c>
      <c r="C104" s="17" t="s">
        <v>250</v>
      </c>
      <c r="D104" s="17" t="s">
        <v>248</v>
      </c>
      <c r="E104" s="20">
        <v>5.8000000000000003E-2</v>
      </c>
      <c r="F104" s="19"/>
      <c r="G104" s="20">
        <v>5.8000000000000003E-2</v>
      </c>
      <c r="H104" s="19"/>
      <c r="I104" s="19"/>
      <c r="J104" s="23">
        <v>458.53</v>
      </c>
      <c r="K104" s="19"/>
      <c r="L104" s="23">
        <v>26.59</v>
      </c>
    </row>
    <row r="105" spans="1:12" ht="12" x14ac:dyDescent="0.15">
      <c r="A105" s="19"/>
      <c r="B105" s="19"/>
      <c r="C105" s="18" t="s">
        <v>223</v>
      </c>
      <c r="D105" s="19"/>
      <c r="E105" s="19"/>
      <c r="F105" s="19"/>
      <c r="G105" s="19"/>
      <c r="H105" s="19"/>
      <c r="I105" s="19"/>
      <c r="J105" s="19"/>
      <c r="K105" s="19"/>
      <c r="L105" s="22">
        <v>26.59</v>
      </c>
    </row>
    <row r="106" spans="1:12" ht="12" customHeight="1" x14ac:dyDescent="0.15">
      <c r="A106" s="19"/>
      <c r="B106" s="19"/>
      <c r="C106" s="46" t="s">
        <v>251</v>
      </c>
      <c r="D106" s="47"/>
      <c r="E106" s="47"/>
      <c r="F106" s="47"/>
      <c r="G106" s="47"/>
      <c r="H106" s="47"/>
      <c r="I106" s="47"/>
      <c r="J106" s="47"/>
      <c r="K106" s="48"/>
      <c r="L106" s="22">
        <v>53.18</v>
      </c>
    </row>
    <row r="107" spans="1:12" ht="12" customHeight="1" x14ac:dyDescent="0.15">
      <c r="A107" s="19"/>
      <c r="B107" s="19"/>
      <c r="C107" s="55" t="s">
        <v>228</v>
      </c>
      <c r="D107" s="56"/>
      <c r="E107" s="56"/>
      <c r="F107" s="56"/>
      <c r="G107" s="56"/>
      <c r="H107" s="56"/>
      <c r="I107" s="56"/>
      <c r="J107" s="56"/>
      <c r="K107" s="57"/>
      <c r="L107" s="19"/>
    </row>
    <row r="108" spans="1:12" ht="12" customHeight="1" x14ac:dyDescent="0.15">
      <c r="A108" s="19"/>
      <c r="B108" s="19"/>
      <c r="C108" s="49" t="s">
        <v>229</v>
      </c>
      <c r="D108" s="50"/>
      <c r="E108" s="50"/>
      <c r="F108" s="50"/>
      <c r="G108" s="50"/>
      <c r="H108" s="50"/>
      <c r="I108" s="50"/>
      <c r="J108" s="50"/>
      <c r="K108" s="51"/>
      <c r="L108" s="23">
        <v>0</v>
      </c>
    </row>
    <row r="109" spans="1:12" ht="12" customHeight="1" x14ac:dyDescent="0.15">
      <c r="A109" s="19"/>
      <c r="B109" s="19"/>
      <c r="C109" s="49" t="s">
        <v>230</v>
      </c>
      <c r="D109" s="50"/>
      <c r="E109" s="50"/>
      <c r="F109" s="50"/>
      <c r="G109" s="50"/>
      <c r="H109" s="50"/>
      <c r="I109" s="50"/>
      <c r="J109" s="50"/>
      <c r="K109" s="51"/>
      <c r="L109" s="23">
        <v>0</v>
      </c>
    </row>
    <row r="110" spans="1:12" ht="12" customHeight="1" x14ac:dyDescent="0.15">
      <c r="A110" s="19"/>
      <c r="B110" s="19"/>
      <c r="C110" s="49" t="s">
        <v>231</v>
      </c>
      <c r="D110" s="50"/>
      <c r="E110" s="50"/>
      <c r="F110" s="50"/>
      <c r="G110" s="50"/>
      <c r="H110" s="50"/>
      <c r="I110" s="50"/>
      <c r="J110" s="50"/>
      <c r="K110" s="51"/>
      <c r="L110" s="23">
        <v>0</v>
      </c>
    </row>
    <row r="111" spans="1:12" ht="12" customHeight="1" x14ac:dyDescent="0.15">
      <c r="A111" s="19"/>
      <c r="B111" s="19"/>
      <c r="C111" s="49" t="s">
        <v>232</v>
      </c>
      <c r="D111" s="50"/>
      <c r="E111" s="50"/>
      <c r="F111" s="50"/>
      <c r="G111" s="50"/>
      <c r="H111" s="50"/>
      <c r="I111" s="50"/>
      <c r="J111" s="50"/>
      <c r="K111" s="51"/>
      <c r="L111" s="23">
        <v>0</v>
      </c>
    </row>
    <row r="112" spans="1:12" ht="12" customHeight="1" x14ac:dyDescent="0.15">
      <c r="A112" s="19"/>
      <c r="B112" s="19"/>
      <c r="C112" s="49" t="s">
        <v>233</v>
      </c>
      <c r="D112" s="50"/>
      <c r="E112" s="50"/>
      <c r="F112" s="50"/>
      <c r="G112" s="50"/>
      <c r="H112" s="50"/>
      <c r="I112" s="50"/>
      <c r="J112" s="50"/>
      <c r="K112" s="51"/>
      <c r="L112" s="23">
        <v>53.18</v>
      </c>
    </row>
    <row r="113" spans="1:12" ht="12" customHeight="1" x14ac:dyDescent="0.15">
      <c r="A113" s="19"/>
      <c r="B113" s="19"/>
      <c r="C113" s="49" t="s">
        <v>234</v>
      </c>
      <c r="D113" s="50"/>
      <c r="E113" s="50"/>
      <c r="F113" s="50"/>
      <c r="G113" s="50"/>
      <c r="H113" s="50"/>
      <c r="I113" s="50"/>
      <c r="J113" s="50"/>
      <c r="K113" s="51"/>
      <c r="L113" s="23">
        <v>0</v>
      </c>
    </row>
    <row r="114" spans="1:12" ht="12" customHeight="1" x14ac:dyDescent="0.15">
      <c r="A114" s="19"/>
      <c r="B114" s="19"/>
      <c r="C114" s="49" t="s">
        <v>235</v>
      </c>
      <c r="D114" s="50"/>
      <c r="E114" s="50"/>
      <c r="F114" s="50"/>
      <c r="G114" s="50"/>
      <c r="H114" s="50"/>
      <c r="I114" s="50"/>
      <c r="J114" s="50"/>
      <c r="K114" s="51"/>
      <c r="L114" s="23">
        <v>0</v>
      </c>
    </row>
    <row r="115" spans="1:12" ht="12" customHeight="1" x14ac:dyDescent="0.15">
      <c r="A115" s="19"/>
      <c r="B115" s="19"/>
      <c r="C115" s="49" t="s">
        <v>236</v>
      </c>
      <c r="D115" s="50"/>
      <c r="E115" s="50"/>
      <c r="F115" s="50"/>
      <c r="G115" s="50"/>
      <c r="H115" s="50"/>
      <c r="I115" s="50"/>
      <c r="J115" s="50"/>
      <c r="K115" s="51"/>
      <c r="L115" s="23">
        <v>0</v>
      </c>
    </row>
    <row r="116" spans="1:12" ht="12" customHeight="1" x14ac:dyDescent="0.15">
      <c r="A116" s="19"/>
      <c r="B116" s="19"/>
      <c r="C116" s="49" t="s">
        <v>237</v>
      </c>
      <c r="D116" s="50"/>
      <c r="E116" s="50"/>
      <c r="F116" s="50"/>
      <c r="G116" s="50"/>
      <c r="H116" s="50"/>
      <c r="I116" s="50"/>
      <c r="J116" s="50"/>
      <c r="K116" s="51"/>
      <c r="L116" s="23">
        <v>0</v>
      </c>
    </row>
    <row r="117" spans="1:12" ht="12" customHeight="1" x14ac:dyDescent="0.15">
      <c r="A117" s="19"/>
      <c r="B117" s="19"/>
      <c r="C117" s="49" t="s">
        <v>238</v>
      </c>
      <c r="D117" s="50"/>
      <c r="E117" s="50"/>
      <c r="F117" s="50"/>
      <c r="G117" s="50"/>
      <c r="H117" s="50"/>
      <c r="I117" s="50"/>
      <c r="J117" s="50"/>
      <c r="K117" s="51"/>
      <c r="L117" s="23">
        <v>0</v>
      </c>
    </row>
    <row r="118" spans="1:12" ht="12" customHeight="1" x14ac:dyDescent="0.15">
      <c r="A118" s="19"/>
      <c r="B118" s="19"/>
      <c r="C118" s="46" t="s">
        <v>252</v>
      </c>
      <c r="D118" s="47"/>
      <c r="E118" s="47"/>
      <c r="F118" s="47"/>
      <c r="G118" s="47"/>
      <c r="H118" s="47"/>
      <c r="I118" s="47"/>
      <c r="J118" s="47"/>
      <c r="K118" s="48"/>
      <c r="L118" s="22">
        <v>53.18</v>
      </c>
    </row>
    <row r="119" spans="1:12" ht="12" customHeight="1" x14ac:dyDescent="0.15">
      <c r="A119" s="19"/>
      <c r="B119" s="19"/>
      <c r="C119" s="55" t="s">
        <v>240</v>
      </c>
      <c r="D119" s="56"/>
      <c r="E119" s="56"/>
      <c r="F119" s="56"/>
      <c r="G119" s="56"/>
      <c r="H119" s="56"/>
      <c r="I119" s="56"/>
      <c r="J119" s="56"/>
      <c r="K119" s="57"/>
      <c r="L119" s="19"/>
    </row>
    <row r="120" spans="1:12" ht="12" customHeight="1" x14ac:dyDescent="0.15">
      <c r="A120" s="19"/>
      <c r="B120" s="19"/>
      <c r="C120" s="49" t="s">
        <v>241</v>
      </c>
      <c r="D120" s="50"/>
      <c r="E120" s="50"/>
      <c r="F120" s="50"/>
      <c r="G120" s="50"/>
      <c r="H120" s="50"/>
      <c r="I120" s="50"/>
      <c r="J120" s="50"/>
      <c r="K120" s="51"/>
      <c r="L120" s="23">
        <v>0</v>
      </c>
    </row>
    <row r="121" spans="1:12" ht="12" customHeight="1" x14ac:dyDescent="0.15">
      <c r="A121" s="19"/>
      <c r="B121" s="19"/>
      <c r="C121" s="49" t="s">
        <v>242</v>
      </c>
      <c r="D121" s="50"/>
      <c r="E121" s="50"/>
      <c r="F121" s="50"/>
      <c r="G121" s="50"/>
      <c r="H121" s="50"/>
      <c r="I121" s="50"/>
      <c r="J121" s="50"/>
      <c r="K121" s="51"/>
      <c r="L121" s="23">
        <v>0</v>
      </c>
    </row>
    <row r="122" spans="1:12" ht="12" customHeight="1" x14ac:dyDescent="0.15">
      <c r="A122" s="19"/>
      <c r="B122" s="19"/>
      <c r="C122" s="49" t="s">
        <v>243</v>
      </c>
      <c r="D122" s="50"/>
      <c r="E122" s="50"/>
      <c r="F122" s="51"/>
      <c r="G122" s="23">
        <v>0</v>
      </c>
      <c r="H122" s="52"/>
      <c r="I122" s="53"/>
      <c r="J122" s="53"/>
      <c r="K122" s="53"/>
      <c r="L122" s="54"/>
    </row>
    <row r="123" spans="1:12" ht="12" customHeight="1" x14ac:dyDescent="0.15">
      <c r="A123" s="19"/>
      <c r="B123" s="19"/>
      <c r="C123" s="49" t="s">
        <v>244</v>
      </c>
      <c r="D123" s="50"/>
      <c r="E123" s="50"/>
      <c r="F123" s="51"/>
      <c r="G123" s="23">
        <v>0</v>
      </c>
      <c r="H123" s="52"/>
      <c r="I123" s="53"/>
      <c r="J123" s="53"/>
      <c r="K123" s="53"/>
      <c r="L123" s="54"/>
    </row>
    <row r="124" spans="1:12" ht="12" customHeight="1" x14ac:dyDescent="0.15">
      <c r="A124" s="46" t="s">
        <v>253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8"/>
    </row>
    <row r="125" spans="1:12" ht="108" x14ac:dyDescent="0.15">
      <c r="A125" s="17" t="s">
        <v>26</v>
      </c>
      <c r="B125" s="18" t="s">
        <v>254</v>
      </c>
      <c r="C125" s="19" t="s">
        <v>255</v>
      </c>
      <c r="D125" s="17" t="s">
        <v>248</v>
      </c>
      <c r="E125" s="20">
        <v>5.8000000000000003E-2</v>
      </c>
      <c r="F125" s="19"/>
      <c r="G125" s="20">
        <v>5.8000000000000003E-2</v>
      </c>
      <c r="H125" s="19"/>
      <c r="I125" s="19"/>
      <c r="J125" s="23">
        <v>850.69</v>
      </c>
      <c r="K125" s="19"/>
      <c r="L125" s="23">
        <v>49.34</v>
      </c>
    </row>
    <row r="126" spans="1:12" ht="12" x14ac:dyDescent="0.15">
      <c r="A126" s="19"/>
      <c r="B126" s="19"/>
      <c r="C126" s="18" t="s">
        <v>223</v>
      </c>
      <c r="D126" s="19"/>
      <c r="E126" s="19"/>
      <c r="F126" s="19"/>
      <c r="G126" s="19"/>
      <c r="H126" s="19"/>
      <c r="I126" s="19"/>
      <c r="J126" s="19"/>
      <c r="K126" s="19"/>
      <c r="L126" s="22">
        <v>49.34</v>
      </c>
    </row>
    <row r="127" spans="1:12" ht="12" customHeight="1" x14ac:dyDescent="0.15">
      <c r="A127" s="19"/>
      <c r="B127" s="19"/>
      <c r="C127" s="46" t="s">
        <v>256</v>
      </c>
      <c r="D127" s="47"/>
      <c r="E127" s="47"/>
      <c r="F127" s="47"/>
      <c r="G127" s="47"/>
      <c r="H127" s="47"/>
      <c r="I127" s="47"/>
      <c r="J127" s="47"/>
      <c r="K127" s="48"/>
      <c r="L127" s="22">
        <v>49.34</v>
      </c>
    </row>
    <row r="128" spans="1:12" ht="12" customHeight="1" x14ac:dyDescent="0.15">
      <c r="A128" s="19"/>
      <c r="B128" s="19"/>
      <c r="C128" s="55" t="s">
        <v>228</v>
      </c>
      <c r="D128" s="56"/>
      <c r="E128" s="56"/>
      <c r="F128" s="56"/>
      <c r="G128" s="56"/>
      <c r="H128" s="56"/>
      <c r="I128" s="56"/>
      <c r="J128" s="56"/>
      <c r="K128" s="57"/>
      <c r="L128" s="19"/>
    </row>
    <row r="129" spans="1:12" ht="12" customHeight="1" x14ac:dyDescent="0.15">
      <c r="A129" s="19"/>
      <c r="B129" s="19"/>
      <c r="C129" s="49" t="s">
        <v>229</v>
      </c>
      <c r="D129" s="50"/>
      <c r="E129" s="50"/>
      <c r="F129" s="50"/>
      <c r="G129" s="50"/>
      <c r="H129" s="50"/>
      <c r="I129" s="50"/>
      <c r="J129" s="50"/>
      <c r="K129" s="51"/>
      <c r="L129" s="23">
        <v>0</v>
      </c>
    </row>
    <row r="130" spans="1:12" ht="12" customHeight="1" x14ac:dyDescent="0.15">
      <c r="A130" s="19"/>
      <c r="B130" s="19"/>
      <c r="C130" s="49" t="s">
        <v>230</v>
      </c>
      <c r="D130" s="50"/>
      <c r="E130" s="50"/>
      <c r="F130" s="50"/>
      <c r="G130" s="50"/>
      <c r="H130" s="50"/>
      <c r="I130" s="50"/>
      <c r="J130" s="50"/>
      <c r="K130" s="51"/>
      <c r="L130" s="23">
        <v>0</v>
      </c>
    </row>
    <row r="131" spans="1:12" ht="12" customHeight="1" x14ac:dyDescent="0.15">
      <c r="A131" s="19"/>
      <c r="B131" s="19"/>
      <c r="C131" s="49" t="s">
        <v>231</v>
      </c>
      <c r="D131" s="50"/>
      <c r="E131" s="50"/>
      <c r="F131" s="50"/>
      <c r="G131" s="50"/>
      <c r="H131" s="50"/>
      <c r="I131" s="50"/>
      <c r="J131" s="50"/>
      <c r="K131" s="51"/>
      <c r="L131" s="23">
        <v>0</v>
      </c>
    </row>
    <row r="132" spans="1:12" ht="12" customHeight="1" x14ac:dyDescent="0.15">
      <c r="A132" s="19"/>
      <c r="B132" s="19"/>
      <c r="C132" s="49" t="s">
        <v>232</v>
      </c>
      <c r="D132" s="50"/>
      <c r="E132" s="50"/>
      <c r="F132" s="50"/>
      <c r="G132" s="50"/>
      <c r="H132" s="50"/>
      <c r="I132" s="50"/>
      <c r="J132" s="50"/>
      <c r="K132" s="51"/>
      <c r="L132" s="23">
        <v>0</v>
      </c>
    </row>
    <row r="133" spans="1:12" ht="12" customHeight="1" x14ac:dyDescent="0.15">
      <c r="A133" s="19"/>
      <c r="B133" s="19"/>
      <c r="C133" s="49" t="s">
        <v>233</v>
      </c>
      <c r="D133" s="50"/>
      <c r="E133" s="50"/>
      <c r="F133" s="50"/>
      <c r="G133" s="50"/>
      <c r="H133" s="50"/>
      <c r="I133" s="50"/>
      <c r="J133" s="50"/>
      <c r="K133" s="51"/>
      <c r="L133" s="23">
        <v>49.34</v>
      </c>
    </row>
    <row r="134" spans="1:12" ht="12" customHeight="1" x14ac:dyDescent="0.15">
      <c r="A134" s="19"/>
      <c r="B134" s="19"/>
      <c r="C134" s="49" t="s">
        <v>234</v>
      </c>
      <c r="D134" s="50"/>
      <c r="E134" s="50"/>
      <c r="F134" s="50"/>
      <c r="G134" s="50"/>
      <c r="H134" s="50"/>
      <c r="I134" s="50"/>
      <c r="J134" s="50"/>
      <c r="K134" s="51"/>
      <c r="L134" s="23">
        <v>0</v>
      </c>
    </row>
    <row r="135" spans="1:12" ht="12" customHeight="1" x14ac:dyDescent="0.15">
      <c r="A135" s="19"/>
      <c r="B135" s="19"/>
      <c r="C135" s="49" t="s">
        <v>235</v>
      </c>
      <c r="D135" s="50"/>
      <c r="E135" s="50"/>
      <c r="F135" s="50"/>
      <c r="G135" s="50"/>
      <c r="H135" s="50"/>
      <c r="I135" s="50"/>
      <c r="J135" s="50"/>
      <c r="K135" s="51"/>
      <c r="L135" s="23">
        <v>0</v>
      </c>
    </row>
    <row r="136" spans="1:12" ht="12" customHeight="1" x14ac:dyDescent="0.15">
      <c r="A136" s="19"/>
      <c r="B136" s="19"/>
      <c r="C136" s="49" t="s">
        <v>236</v>
      </c>
      <c r="D136" s="50"/>
      <c r="E136" s="50"/>
      <c r="F136" s="50"/>
      <c r="G136" s="50"/>
      <c r="H136" s="50"/>
      <c r="I136" s="50"/>
      <c r="J136" s="50"/>
      <c r="K136" s="51"/>
      <c r="L136" s="23">
        <v>0</v>
      </c>
    </row>
    <row r="137" spans="1:12" ht="12" customHeight="1" x14ac:dyDescent="0.15">
      <c r="A137" s="19"/>
      <c r="B137" s="19"/>
      <c r="C137" s="49" t="s">
        <v>237</v>
      </c>
      <c r="D137" s="50"/>
      <c r="E137" s="50"/>
      <c r="F137" s="50"/>
      <c r="G137" s="50"/>
      <c r="H137" s="50"/>
      <c r="I137" s="50"/>
      <c r="J137" s="50"/>
      <c r="K137" s="51"/>
      <c r="L137" s="23">
        <v>0</v>
      </c>
    </row>
    <row r="138" spans="1:12" ht="12" customHeight="1" x14ac:dyDescent="0.15">
      <c r="A138" s="19"/>
      <c r="B138" s="19"/>
      <c r="C138" s="49" t="s">
        <v>238</v>
      </c>
      <c r="D138" s="50"/>
      <c r="E138" s="50"/>
      <c r="F138" s="50"/>
      <c r="G138" s="50"/>
      <c r="H138" s="50"/>
      <c r="I138" s="50"/>
      <c r="J138" s="50"/>
      <c r="K138" s="51"/>
      <c r="L138" s="23">
        <v>0</v>
      </c>
    </row>
    <row r="139" spans="1:12" ht="12" customHeight="1" x14ac:dyDescent="0.15">
      <c r="A139" s="19"/>
      <c r="B139" s="19"/>
      <c r="C139" s="46" t="s">
        <v>257</v>
      </c>
      <c r="D139" s="47"/>
      <c r="E139" s="47"/>
      <c r="F139" s="47"/>
      <c r="G139" s="47"/>
      <c r="H139" s="47"/>
      <c r="I139" s="47"/>
      <c r="J139" s="47"/>
      <c r="K139" s="48"/>
      <c r="L139" s="22">
        <v>49.34</v>
      </c>
    </row>
    <row r="140" spans="1:12" ht="12" customHeight="1" x14ac:dyDescent="0.15">
      <c r="A140" s="19"/>
      <c r="B140" s="19"/>
      <c r="C140" s="55" t="s">
        <v>240</v>
      </c>
      <c r="D140" s="56"/>
      <c r="E140" s="56"/>
      <c r="F140" s="56"/>
      <c r="G140" s="56"/>
      <c r="H140" s="56"/>
      <c r="I140" s="56"/>
      <c r="J140" s="56"/>
      <c r="K140" s="57"/>
      <c r="L140" s="19"/>
    </row>
    <row r="141" spans="1:12" ht="12" customHeight="1" x14ac:dyDescent="0.15">
      <c r="A141" s="19"/>
      <c r="B141" s="19"/>
      <c r="C141" s="49" t="s">
        <v>241</v>
      </c>
      <c r="D141" s="50"/>
      <c r="E141" s="50"/>
      <c r="F141" s="50"/>
      <c r="G141" s="50"/>
      <c r="H141" s="50"/>
      <c r="I141" s="50"/>
      <c r="J141" s="50"/>
      <c r="K141" s="51"/>
      <c r="L141" s="23">
        <v>0</v>
      </c>
    </row>
    <row r="142" spans="1:12" ht="12" customHeight="1" x14ac:dyDescent="0.15">
      <c r="A142" s="19"/>
      <c r="B142" s="19"/>
      <c r="C142" s="49" t="s">
        <v>242</v>
      </c>
      <c r="D142" s="50"/>
      <c r="E142" s="50"/>
      <c r="F142" s="50"/>
      <c r="G142" s="50"/>
      <c r="H142" s="50"/>
      <c r="I142" s="50"/>
      <c r="J142" s="50"/>
      <c r="K142" s="51"/>
      <c r="L142" s="23">
        <v>0</v>
      </c>
    </row>
    <row r="143" spans="1:12" ht="12" customHeight="1" x14ac:dyDescent="0.15">
      <c r="A143" s="19"/>
      <c r="B143" s="19"/>
      <c r="C143" s="49" t="s">
        <v>243</v>
      </c>
      <c r="D143" s="50"/>
      <c r="E143" s="50"/>
      <c r="F143" s="51"/>
      <c r="G143" s="23">
        <v>0</v>
      </c>
      <c r="H143" s="52"/>
      <c r="I143" s="53"/>
      <c r="J143" s="53"/>
      <c r="K143" s="53"/>
      <c r="L143" s="54"/>
    </row>
    <row r="144" spans="1:12" ht="12" customHeight="1" x14ac:dyDescent="0.15">
      <c r="A144" s="19"/>
      <c r="B144" s="19"/>
      <c r="C144" s="49" t="s">
        <v>244</v>
      </c>
      <c r="D144" s="50"/>
      <c r="E144" s="50"/>
      <c r="F144" s="51"/>
      <c r="G144" s="23">
        <v>0</v>
      </c>
      <c r="H144" s="52"/>
      <c r="I144" s="53"/>
      <c r="J144" s="53"/>
      <c r="K144" s="53"/>
      <c r="L144" s="54"/>
    </row>
    <row r="145" spans="1:12" ht="12" x14ac:dyDescent="0.15">
      <c r="A145" s="19"/>
      <c r="B145" s="19"/>
      <c r="C145" s="52"/>
      <c r="D145" s="53"/>
      <c r="E145" s="53"/>
      <c r="F145" s="53"/>
      <c r="G145" s="53"/>
      <c r="H145" s="53"/>
      <c r="I145" s="53"/>
      <c r="J145" s="53"/>
      <c r="K145" s="54"/>
      <c r="L145" s="19"/>
    </row>
    <row r="146" spans="1:12" ht="12" customHeight="1" x14ac:dyDescent="0.15">
      <c r="A146" s="19"/>
      <c r="B146" s="19"/>
      <c r="C146" s="46" t="s">
        <v>258</v>
      </c>
      <c r="D146" s="47"/>
      <c r="E146" s="47"/>
      <c r="F146" s="47"/>
      <c r="G146" s="47"/>
      <c r="H146" s="47"/>
      <c r="I146" s="47"/>
      <c r="J146" s="47"/>
      <c r="K146" s="48"/>
      <c r="L146" s="22">
        <v>39369.14</v>
      </c>
    </row>
    <row r="147" spans="1:12" ht="12" customHeight="1" x14ac:dyDescent="0.15">
      <c r="A147" s="19"/>
      <c r="B147" s="19"/>
      <c r="C147" s="55" t="s">
        <v>228</v>
      </c>
      <c r="D147" s="56"/>
      <c r="E147" s="56"/>
      <c r="F147" s="56"/>
      <c r="G147" s="56"/>
      <c r="H147" s="56"/>
      <c r="I147" s="56"/>
      <c r="J147" s="56"/>
      <c r="K147" s="57"/>
      <c r="L147" s="19"/>
    </row>
    <row r="148" spans="1:12" ht="12" customHeight="1" x14ac:dyDescent="0.15">
      <c r="A148" s="19"/>
      <c r="B148" s="19"/>
      <c r="C148" s="49" t="s">
        <v>259</v>
      </c>
      <c r="D148" s="50"/>
      <c r="E148" s="50"/>
      <c r="F148" s="50"/>
      <c r="G148" s="50"/>
      <c r="H148" s="50"/>
      <c r="I148" s="50"/>
      <c r="J148" s="50"/>
      <c r="K148" s="51"/>
      <c r="L148" s="23">
        <v>16084.21</v>
      </c>
    </row>
    <row r="149" spans="1:12" ht="12" customHeight="1" x14ac:dyDescent="0.15">
      <c r="A149" s="19"/>
      <c r="B149" s="19"/>
      <c r="C149" s="55" t="s">
        <v>228</v>
      </c>
      <c r="D149" s="56"/>
      <c r="E149" s="56"/>
      <c r="F149" s="56"/>
      <c r="G149" s="56"/>
      <c r="H149" s="56"/>
      <c r="I149" s="56"/>
      <c r="J149" s="56"/>
      <c r="K149" s="57"/>
      <c r="L149" s="19"/>
    </row>
    <row r="150" spans="1:12" ht="12" customHeight="1" x14ac:dyDescent="0.15">
      <c r="A150" s="19"/>
      <c r="B150" s="19"/>
      <c r="C150" s="49" t="s">
        <v>229</v>
      </c>
      <c r="D150" s="50"/>
      <c r="E150" s="50"/>
      <c r="F150" s="50"/>
      <c r="G150" s="50"/>
      <c r="H150" s="50"/>
      <c r="I150" s="50"/>
      <c r="J150" s="50"/>
      <c r="K150" s="51"/>
      <c r="L150" s="23">
        <v>11351.72</v>
      </c>
    </row>
    <row r="151" spans="1:12" ht="12" customHeight="1" x14ac:dyDescent="0.15">
      <c r="A151" s="19"/>
      <c r="B151" s="19"/>
      <c r="C151" s="49" t="s">
        <v>230</v>
      </c>
      <c r="D151" s="50"/>
      <c r="E151" s="50"/>
      <c r="F151" s="50"/>
      <c r="G151" s="50"/>
      <c r="H151" s="50"/>
      <c r="I151" s="50"/>
      <c r="J151" s="50"/>
      <c r="K151" s="51"/>
      <c r="L151" s="23">
        <v>1696.46</v>
      </c>
    </row>
    <row r="152" spans="1:12" ht="12" customHeight="1" x14ac:dyDescent="0.15">
      <c r="A152" s="19"/>
      <c r="B152" s="19"/>
      <c r="C152" s="49" t="s">
        <v>231</v>
      </c>
      <c r="D152" s="50"/>
      <c r="E152" s="50"/>
      <c r="F152" s="50"/>
      <c r="G152" s="50"/>
      <c r="H152" s="50"/>
      <c r="I152" s="50"/>
      <c r="J152" s="50"/>
      <c r="K152" s="51"/>
      <c r="L152" s="23">
        <v>2933.51</v>
      </c>
    </row>
    <row r="153" spans="1:12" ht="12" customHeight="1" x14ac:dyDescent="0.15">
      <c r="A153" s="19"/>
      <c r="B153" s="19"/>
      <c r="C153" s="49" t="s">
        <v>232</v>
      </c>
      <c r="D153" s="50"/>
      <c r="E153" s="50"/>
      <c r="F153" s="50"/>
      <c r="G153" s="50"/>
      <c r="H153" s="50"/>
      <c r="I153" s="50"/>
      <c r="J153" s="50"/>
      <c r="K153" s="51"/>
      <c r="L153" s="23">
        <v>0</v>
      </c>
    </row>
    <row r="154" spans="1:12" ht="12" customHeight="1" x14ac:dyDescent="0.15">
      <c r="A154" s="19"/>
      <c r="B154" s="19"/>
      <c r="C154" s="49" t="s">
        <v>233</v>
      </c>
      <c r="D154" s="50"/>
      <c r="E154" s="50"/>
      <c r="F154" s="50"/>
      <c r="G154" s="50"/>
      <c r="H154" s="50"/>
      <c r="I154" s="50"/>
      <c r="J154" s="50"/>
      <c r="K154" s="51"/>
      <c r="L154" s="23">
        <v>102.52</v>
      </c>
    </row>
    <row r="155" spans="1:12" ht="12" customHeight="1" x14ac:dyDescent="0.15">
      <c r="A155" s="19"/>
      <c r="B155" s="19"/>
      <c r="C155" s="49" t="s">
        <v>260</v>
      </c>
      <c r="D155" s="50"/>
      <c r="E155" s="50"/>
      <c r="F155" s="50"/>
      <c r="G155" s="50"/>
      <c r="H155" s="50"/>
      <c r="I155" s="50"/>
      <c r="J155" s="50"/>
      <c r="K155" s="51"/>
      <c r="L155" s="23">
        <v>14285.23</v>
      </c>
    </row>
    <row r="156" spans="1:12" ht="12" customHeight="1" x14ac:dyDescent="0.15">
      <c r="A156" s="19"/>
      <c r="B156" s="19"/>
      <c r="C156" s="49" t="s">
        <v>261</v>
      </c>
      <c r="D156" s="50"/>
      <c r="E156" s="50"/>
      <c r="F156" s="50"/>
      <c r="G156" s="50"/>
      <c r="H156" s="50"/>
      <c r="I156" s="50"/>
      <c r="J156" s="50"/>
      <c r="K156" s="51"/>
      <c r="L156" s="23">
        <v>14713.79</v>
      </c>
    </row>
    <row r="157" spans="1:12" ht="12" customHeight="1" x14ac:dyDescent="0.15">
      <c r="A157" s="19"/>
      <c r="B157" s="19"/>
      <c r="C157" s="49" t="s">
        <v>262</v>
      </c>
      <c r="D157" s="50"/>
      <c r="E157" s="50"/>
      <c r="F157" s="50"/>
      <c r="G157" s="50"/>
      <c r="H157" s="50"/>
      <c r="I157" s="50"/>
      <c r="J157" s="50"/>
      <c r="K157" s="51"/>
      <c r="L157" s="23">
        <v>8571.14</v>
      </c>
    </row>
    <row r="158" spans="1:12" ht="12" customHeight="1" x14ac:dyDescent="0.15">
      <c r="A158" s="19"/>
      <c r="B158" s="19"/>
      <c r="C158" s="46" t="s">
        <v>263</v>
      </c>
      <c r="D158" s="47"/>
      <c r="E158" s="47"/>
      <c r="F158" s="47"/>
      <c r="G158" s="47"/>
      <c r="H158" s="47"/>
      <c r="I158" s="47"/>
      <c r="J158" s="47"/>
      <c r="K158" s="48"/>
      <c r="L158" s="22">
        <v>39369.14</v>
      </c>
    </row>
    <row r="159" spans="1:12" ht="12" customHeight="1" x14ac:dyDescent="0.15">
      <c r="A159" s="19"/>
      <c r="B159" s="19"/>
      <c r="C159" s="55" t="s">
        <v>228</v>
      </c>
      <c r="D159" s="56"/>
      <c r="E159" s="56"/>
      <c r="F159" s="56"/>
      <c r="G159" s="56"/>
      <c r="H159" s="56"/>
      <c r="I159" s="56"/>
      <c r="J159" s="56"/>
      <c r="K159" s="57"/>
      <c r="L159" s="19"/>
    </row>
    <row r="160" spans="1:12" ht="12" customHeight="1" x14ac:dyDescent="0.15">
      <c r="A160" s="19"/>
      <c r="B160" s="19"/>
      <c r="C160" s="49" t="s">
        <v>259</v>
      </c>
      <c r="D160" s="50"/>
      <c r="E160" s="50"/>
      <c r="F160" s="50"/>
      <c r="G160" s="50"/>
      <c r="H160" s="50"/>
      <c r="I160" s="50"/>
      <c r="J160" s="50"/>
      <c r="K160" s="51"/>
      <c r="L160" s="22">
        <v>16084.21</v>
      </c>
    </row>
    <row r="161" spans="1:12" ht="12" customHeight="1" x14ac:dyDescent="0.15">
      <c r="A161" s="19"/>
      <c r="B161" s="19"/>
      <c r="C161" s="55" t="s">
        <v>228</v>
      </c>
      <c r="D161" s="56"/>
      <c r="E161" s="56"/>
      <c r="F161" s="56"/>
      <c r="G161" s="56"/>
      <c r="H161" s="56"/>
      <c r="I161" s="56"/>
      <c r="J161" s="56"/>
      <c r="K161" s="57"/>
      <c r="L161" s="19"/>
    </row>
    <row r="162" spans="1:12" ht="12" customHeight="1" x14ac:dyDescent="0.15">
      <c r="A162" s="19"/>
      <c r="B162" s="19"/>
      <c r="C162" s="49" t="s">
        <v>229</v>
      </c>
      <c r="D162" s="50"/>
      <c r="E162" s="50"/>
      <c r="F162" s="50"/>
      <c r="G162" s="50"/>
      <c r="H162" s="50"/>
      <c r="I162" s="50"/>
      <c r="J162" s="50"/>
      <c r="K162" s="51"/>
      <c r="L162" s="23">
        <v>11351.72</v>
      </c>
    </row>
    <row r="163" spans="1:12" ht="12" customHeight="1" x14ac:dyDescent="0.15">
      <c r="A163" s="19"/>
      <c r="B163" s="19"/>
      <c r="C163" s="49" t="s">
        <v>230</v>
      </c>
      <c r="D163" s="50"/>
      <c r="E163" s="50"/>
      <c r="F163" s="50"/>
      <c r="G163" s="50"/>
      <c r="H163" s="50"/>
      <c r="I163" s="50"/>
      <c r="J163" s="50"/>
      <c r="K163" s="51"/>
      <c r="L163" s="23">
        <v>1696.46</v>
      </c>
    </row>
    <row r="164" spans="1:12" ht="12" customHeight="1" x14ac:dyDescent="0.15">
      <c r="A164" s="19"/>
      <c r="B164" s="19"/>
      <c r="C164" s="49" t="s">
        <v>231</v>
      </c>
      <c r="D164" s="50"/>
      <c r="E164" s="50"/>
      <c r="F164" s="50"/>
      <c r="G164" s="50"/>
      <c r="H164" s="50"/>
      <c r="I164" s="50"/>
      <c r="J164" s="50"/>
      <c r="K164" s="51"/>
      <c r="L164" s="23">
        <v>2933.51</v>
      </c>
    </row>
    <row r="165" spans="1:12" ht="12" customHeight="1" x14ac:dyDescent="0.15">
      <c r="A165" s="19"/>
      <c r="B165" s="19"/>
      <c r="C165" s="49" t="s">
        <v>232</v>
      </c>
      <c r="D165" s="50"/>
      <c r="E165" s="50"/>
      <c r="F165" s="50"/>
      <c r="G165" s="50"/>
      <c r="H165" s="50"/>
      <c r="I165" s="50"/>
      <c r="J165" s="50"/>
      <c r="K165" s="51"/>
      <c r="L165" s="23">
        <v>0</v>
      </c>
    </row>
    <row r="166" spans="1:12" ht="12" customHeight="1" x14ac:dyDescent="0.15">
      <c r="A166" s="19"/>
      <c r="B166" s="19"/>
      <c r="C166" s="49" t="s">
        <v>233</v>
      </c>
      <c r="D166" s="50"/>
      <c r="E166" s="50"/>
      <c r="F166" s="50"/>
      <c r="G166" s="50"/>
      <c r="H166" s="50"/>
      <c r="I166" s="50"/>
      <c r="J166" s="50"/>
      <c r="K166" s="51"/>
      <c r="L166" s="23">
        <v>102.52</v>
      </c>
    </row>
    <row r="167" spans="1:12" ht="12" customHeight="1" x14ac:dyDescent="0.15">
      <c r="A167" s="19"/>
      <c r="B167" s="19"/>
      <c r="C167" s="49" t="s">
        <v>260</v>
      </c>
      <c r="D167" s="50"/>
      <c r="E167" s="50"/>
      <c r="F167" s="50"/>
      <c r="G167" s="50"/>
      <c r="H167" s="50"/>
      <c r="I167" s="50"/>
      <c r="J167" s="50"/>
      <c r="K167" s="51"/>
      <c r="L167" s="23">
        <v>14285.23</v>
      </c>
    </row>
    <row r="168" spans="1:12" ht="12" customHeight="1" x14ac:dyDescent="0.15">
      <c r="A168" s="19"/>
      <c r="B168" s="19"/>
      <c r="C168" s="49" t="s">
        <v>261</v>
      </c>
      <c r="D168" s="50"/>
      <c r="E168" s="50"/>
      <c r="F168" s="50"/>
      <c r="G168" s="50"/>
      <c r="H168" s="50"/>
      <c r="I168" s="50"/>
      <c r="J168" s="50"/>
      <c r="K168" s="51"/>
      <c r="L168" s="23">
        <v>14713.79</v>
      </c>
    </row>
    <row r="169" spans="1:12" ht="12" customHeight="1" x14ac:dyDescent="0.15">
      <c r="A169" s="19"/>
      <c r="B169" s="19"/>
      <c r="C169" s="49" t="s">
        <v>262</v>
      </c>
      <c r="D169" s="50"/>
      <c r="E169" s="50"/>
      <c r="F169" s="50"/>
      <c r="G169" s="50"/>
      <c r="H169" s="50"/>
      <c r="I169" s="50"/>
      <c r="J169" s="50"/>
      <c r="K169" s="51"/>
      <c r="L169" s="23">
        <v>8571.14</v>
      </c>
    </row>
    <row r="170" spans="1:12" ht="12" customHeight="1" x14ac:dyDescent="0.15">
      <c r="A170" s="19"/>
      <c r="B170" s="19"/>
      <c r="C170" s="49" t="s">
        <v>264</v>
      </c>
      <c r="D170" s="50"/>
      <c r="E170" s="50"/>
      <c r="F170" s="50"/>
      <c r="G170" s="50"/>
      <c r="H170" s="50"/>
      <c r="I170" s="50"/>
      <c r="J170" s="50"/>
      <c r="K170" s="51"/>
      <c r="L170" s="23">
        <v>0</v>
      </c>
    </row>
    <row r="171" spans="1:12" ht="12" customHeight="1" x14ac:dyDescent="0.15">
      <c r="A171" s="19"/>
      <c r="B171" s="19"/>
      <c r="C171" s="49" t="s">
        <v>265</v>
      </c>
      <c r="D171" s="50"/>
      <c r="E171" s="50"/>
      <c r="F171" s="50"/>
      <c r="G171" s="50"/>
      <c r="H171" s="50"/>
      <c r="I171" s="50"/>
      <c r="J171" s="50"/>
      <c r="K171" s="51"/>
      <c r="L171" s="23">
        <v>0</v>
      </c>
    </row>
    <row r="172" spans="1:12" ht="12" x14ac:dyDescent="0.15">
      <c r="A172" s="19"/>
      <c r="B172" s="19"/>
      <c r="C172" s="52"/>
      <c r="D172" s="53"/>
      <c r="E172" s="53"/>
      <c r="F172" s="53"/>
      <c r="G172" s="53"/>
      <c r="H172" s="53"/>
      <c r="I172" s="53"/>
      <c r="J172" s="53"/>
      <c r="K172" s="54"/>
      <c r="L172" s="19"/>
    </row>
    <row r="173" spans="1:12" ht="12" customHeight="1" x14ac:dyDescent="0.15">
      <c r="A173" s="19"/>
      <c r="B173" s="19"/>
      <c r="C173" s="46" t="s">
        <v>240</v>
      </c>
      <c r="D173" s="47"/>
      <c r="E173" s="47"/>
      <c r="F173" s="47"/>
      <c r="G173" s="47"/>
      <c r="H173" s="47"/>
      <c r="I173" s="47"/>
      <c r="J173" s="47"/>
      <c r="K173" s="48"/>
      <c r="L173" s="19"/>
    </row>
    <row r="174" spans="1:12" ht="12" customHeight="1" x14ac:dyDescent="0.15">
      <c r="A174" s="19"/>
      <c r="B174" s="19"/>
      <c r="C174" s="49" t="s">
        <v>241</v>
      </c>
      <c r="D174" s="50"/>
      <c r="E174" s="50"/>
      <c r="F174" s="50"/>
      <c r="G174" s="50"/>
      <c r="H174" s="50"/>
      <c r="I174" s="50"/>
      <c r="J174" s="50"/>
      <c r="K174" s="51"/>
      <c r="L174" s="23">
        <v>0</v>
      </c>
    </row>
    <row r="175" spans="1:12" ht="12" customHeight="1" x14ac:dyDescent="0.15">
      <c r="A175" s="19"/>
      <c r="B175" s="19"/>
      <c r="C175" s="49" t="s">
        <v>242</v>
      </c>
      <c r="D175" s="50"/>
      <c r="E175" s="50"/>
      <c r="F175" s="50"/>
      <c r="G175" s="50"/>
      <c r="H175" s="50"/>
      <c r="I175" s="50"/>
      <c r="J175" s="50"/>
      <c r="K175" s="51"/>
      <c r="L175" s="23">
        <v>0</v>
      </c>
    </row>
    <row r="176" spans="1:12" ht="12" customHeight="1" x14ac:dyDescent="0.15">
      <c r="A176" s="19"/>
      <c r="B176" s="19"/>
      <c r="C176" s="49" t="s">
        <v>243</v>
      </c>
      <c r="D176" s="50"/>
      <c r="E176" s="50"/>
      <c r="F176" s="51"/>
      <c r="G176" s="23">
        <v>12.47</v>
      </c>
      <c r="H176" s="52"/>
      <c r="I176" s="53"/>
      <c r="J176" s="53"/>
      <c r="K176" s="53"/>
      <c r="L176" s="54"/>
    </row>
    <row r="177" spans="1:12" ht="12" customHeight="1" x14ac:dyDescent="0.15">
      <c r="A177" s="19"/>
      <c r="B177" s="19"/>
      <c r="C177" s="49" t="s">
        <v>244</v>
      </c>
      <c r="D177" s="50"/>
      <c r="E177" s="50"/>
      <c r="F177" s="51"/>
      <c r="G177" s="23">
        <v>3.14</v>
      </c>
      <c r="H177" s="52"/>
      <c r="I177" s="53"/>
      <c r="J177" s="53"/>
      <c r="K177" s="53"/>
      <c r="L177" s="54"/>
    </row>
    <row r="178" spans="1:12" ht="12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" customHeight="1" x14ac:dyDescent="0.15">
      <c r="A179" s="28" t="s">
        <v>266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</row>
    <row r="180" spans="1:12" ht="12" customHeight="1" x14ac:dyDescent="0.15">
      <c r="A180" s="28" t="s">
        <v>267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</row>
    <row r="181" spans="1:12" ht="11.25" x14ac:dyDescent="0.1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</row>
    <row r="182" spans="1:12" ht="12" x14ac:dyDescent="0.1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</row>
    <row r="183" spans="1:12" ht="12" customHeight="1" x14ac:dyDescent="0.15">
      <c r="A183" s="28" t="s">
        <v>268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</row>
    <row r="184" spans="1:12" ht="12" customHeight="1" x14ac:dyDescent="0.15">
      <c r="A184" s="28" t="s">
        <v>269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</row>
    <row r="185" spans="1:12" ht="12" x14ac:dyDescent="0.1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</row>
    <row r="186" spans="1:12" ht="12" x14ac:dyDescent="0.1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</row>
  </sheetData>
  <mergeCells count="172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83:K83"/>
    <mergeCell ref="C84:K84"/>
    <mergeCell ref="C85:K85"/>
    <mergeCell ref="C86:K86"/>
    <mergeCell ref="C87:K87"/>
    <mergeCell ref="A40:L40"/>
    <mergeCell ref="A41:A42"/>
    <mergeCell ref="B41:B42"/>
    <mergeCell ref="C41:C42"/>
    <mergeCell ref="D41:D42"/>
    <mergeCell ref="E41:G41"/>
    <mergeCell ref="H41:L41"/>
    <mergeCell ref="C94:K94"/>
    <mergeCell ref="C95:K95"/>
    <mergeCell ref="C96:K96"/>
    <mergeCell ref="C97:K97"/>
    <mergeCell ref="C98:K98"/>
    <mergeCell ref="C99:F99"/>
    <mergeCell ref="H99:L99"/>
    <mergeCell ref="C88:K88"/>
    <mergeCell ref="C89:K89"/>
    <mergeCell ref="C90:K90"/>
    <mergeCell ref="C91:K91"/>
    <mergeCell ref="C92:K92"/>
    <mergeCell ref="C93:K93"/>
    <mergeCell ref="C109:K109"/>
    <mergeCell ref="C110:K110"/>
    <mergeCell ref="C111:K111"/>
    <mergeCell ref="C112:K112"/>
    <mergeCell ref="C113:K113"/>
    <mergeCell ref="C114:K114"/>
    <mergeCell ref="C100:F100"/>
    <mergeCell ref="H100:L100"/>
    <mergeCell ref="A101:L101"/>
    <mergeCell ref="C106:K106"/>
    <mergeCell ref="C107:K107"/>
    <mergeCell ref="C108:K108"/>
    <mergeCell ref="C121:K121"/>
    <mergeCell ref="C122:F122"/>
    <mergeCell ref="H122:L122"/>
    <mergeCell ref="C123:F123"/>
    <mergeCell ref="H123:L123"/>
    <mergeCell ref="A124:L124"/>
    <mergeCell ref="C115:K115"/>
    <mergeCell ref="C116:K116"/>
    <mergeCell ref="C117:K117"/>
    <mergeCell ref="C118:K118"/>
    <mergeCell ref="C119:K119"/>
    <mergeCell ref="C120:K120"/>
    <mergeCell ref="C133:K133"/>
    <mergeCell ref="C134:K134"/>
    <mergeCell ref="C135:K135"/>
    <mergeCell ref="C136:K136"/>
    <mergeCell ref="C137:K137"/>
    <mergeCell ref="C138:K138"/>
    <mergeCell ref="C127:K127"/>
    <mergeCell ref="C128:K128"/>
    <mergeCell ref="C129:K129"/>
    <mergeCell ref="C130:K130"/>
    <mergeCell ref="C131:K131"/>
    <mergeCell ref="C132:K132"/>
    <mergeCell ref="C144:F144"/>
    <mergeCell ref="H144:L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F143"/>
    <mergeCell ref="H143:L143"/>
    <mergeCell ref="C155:K155"/>
    <mergeCell ref="C156:K156"/>
    <mergeCell ref="C157:K157"/>
    <mergeCell ref="C158:K158"/>
    <mergeCell ref="C159:K159"/>
    <mergeCell ref="C160:K160"/>
    <mergeCell ref="C149:K149"/>
    <mergeCell ref="C150:K150"/>
    <mergeCell ref="C151:K151"/>
    <mergeCell ref="C152:K152"/>
    <mergeCell ref="C153:K153"/>
    <mergeCell ref="C154:K154"/>
    <mergeCell ref="C167:K167"/>
    <mergeCell ref="C168:K168"/>
    <mergeCell ref="C169:K169"/>
    <mergeCell ref="C170:K170"/>
    <mergeCell ref="C171:K171"/>
    <mergeCell ref="C172:K172"/>
    <mergeCell ref="C161:K161"/>
    <mergeCell ref="C162:K162"/>
    <mergeCell ref="C163:K163"/>
    <mergeCell ref="C164:K164"/>
    <mergeCell ref="C165:K165"/>
    <mergeCell ref="C166:K166"/>
    <mergeCell ref="A185:L185"/>
    <mergeCell ref="A186:L186"/>
    <mergeCell ref="A179:L179"/>
    <mergeCell ref="A180:L180"/>
    <mergeCell ref="A181:L181"/>
    <mergeCell ref="A182:L182"/>
    <mergeCell ref="A183:L183"/>
    <mergeCell ref="A184:L184"/>
    <mergeCell ref="C173:K173"/>
    <mergeCell ref="C174:K174"/>
    <mergeCell ref="C175:K175"/>
    <mergeCell ref="C176:F176"/>
    <mergeCell ref="H176:L176"/>
    <mergeCell ref="C177:F177"/>
    <mergeCell ref="H177:L177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№01-01-03</oddHead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workbookViewId="0">
      <selection activeCell="D15" sqref="D15:L15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270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36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271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271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272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163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273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274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163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275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276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32" x14ac:dyDescent="0.15">
      <c r="A45" s="17" t="s">
        <v>22</v>
      </c>
      <c r="B45" s="18" t="s">
        <v>277</v>
      </c>
      <c r="C45" s="17" t="s">
        <v>278</v>
      </c>
      <c r="D45" s="17" t="s">
        <v>279</v>
      </c>
      <c r="E45" s="20">
        <v>0.09</v>
      </c>
      <c r="F45" s="19"/>
      <c r="G45" s="20">
        <v>0.09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0.97848000000000002</v>
      </c>
      <c r="H46" s="19"/>
      <c r="I46" s="19"/>
      <c r="J46" s="19"/>
      <c r="K46" s="19"/>
      <c r="L46" s="22">
        <v>806.86</v>
      </c>
    </row>
    <row r="47" spans="1:12" ht="96" x14ac:dyDescent="0.15">
      <c r="A47" s="19"/>
      <c r="B47" s="17" t="s">
        <v>280</v>
      </c>
      <c r="C47" s="17" t="s">
        <v>281</v>
      </c>
      <c r="D47" s="17" t="s">
        <v>187</v>
      </c>
      <c r="E47" s="20">
        <v>9.06</v>
      </c>
      <c r="F47" s="20">
        <v>1.2</v>
      </c>
      <c r="G47" s="20">
        <v>0.97848000000000002</v>
      </c>
      <c r="H47" s="19"/>
      <c r="I47" s="19"/>
      <c r="J47" s="23">
        <v>824.61</v>
      </c>
      <c r="K47" s="19"/>
      <c r="L47" s="23">
        <v>806.86</v>
      </c>
    </row>
    <row r="48" spans="1:12" ht="12" x14ac:dyDescent="0.15">
      <c r="A48" s="19"/>
      <c r="B48" s="21" t="s">
        <v>23</v>
      </c>
      <c r="C48" s="17" t="s">
        <v>196</v>
      </c>
      <c r="D48" s="19"/>
      <c r="E48" s="19"/>
      <c r="F48" s="19"/>
      <c r="G48" s="19"/>
      <c r="H48" s="19"/>
      <c r="I48" s="19"/>
      <c r="J48" s="19"/>
      <c r="K48" s="19"/>
      <c r="L48" s="22">
        <v>0</v>
      </c>
    </row>
    <row r="49" spans="1:12" ht="12" x14ac:dyDescent="0.15">
      <c r="A49" s="19"/>
      <c r="B49" s="19"/>
      <c r="C49" s="17" t="s">
        <v>197</v>
      </c>
      <c r="D49" s="17" t="s">
        <v>187</v>
      </c>
      <c r="E49" s="19"/>
      <c r="F49" s="19"/>
      <c r="G49" s="20">
        <v>0</v>
      </c>
      <c r="H49" s="19"/>
      <c r="I49" s="19"/>
      <c r="J49" s="19"/>
      <c r="K49" s="19"/>
      <c r="L49" s="22">
        <v>0</v>
      </c>
    </row>
    <row r="50" spans="1:12" ht="12" x14ac:dyDescent="0.15">
      <c r="A50" s="19"/>
      <c r="B50" s="21" t="s">
        <v>25</v>
      </c>
      <c r="C50" s="17" t="s">
        <v>213</v>
      </c>
      <c r="D50" s="19"/>
      <c r="E50" s="19"/>
      <c r="F50" s="19"/>
      <c r="G50" s="19"/>
      <c r="H50" s="19"/>
      <c r="I50" s="19"/>
      <c r="J50" s="19"/>
      <c r="K50" s="19"/>
      <c r="L50" s="22">
        <v>0</v>
      </c>
    </row>
    <row r="51" spans="1:12" ht="12" x14ac:dyDescent="0.15">
      <c r="A51" s="19"/>
      <c r="B51" s="19"/>
      <c r="C51" s="18" t="s">
        <v>214</v>
      </c>
      <c r="D51" s="19"/>
      <c r="E51" s="19"/>
      <c r="F51" s="19"/>
      <c r="G51" s="19"/>
      <c r="H51" s="19"/>
      <c r="I51" s="19"/>
      <c r="J51" s="19"/>
      <c r="K51" s="19"/>
      <c r="L51" s="22">
        <v>806.86</v>
      </c>
    </row>
    <row r="52" spans="1:12" ht="12" x14ac:dyDescent="0.15">
      <c r="A52" s="19"/>
      <c r="B52" s="19"/>
      <c r="C52" s="17" t="s">
        <v>215</v>
      </c>
      <c r="D52" s="19"/>
      <c r="E52" s="19"/>
      <c r="F52" s="19"/>
      <c r="G52" s="19"/>
      <c r="H52" s="19"/>
      <c r="I52" s="19"/>
      <c r="J52" s="19"/>
      <c r="K52" s="19"/>
      <c r="L52" s="23">
        <v>806.86</v>
      </c>
    </row>
    <row r="53" spans="1:12" ht="12" x14ac:dyDescent="0.15">
      <c r="A53" s="19"/>
      <c r="B53" s="17" t="s">
        <v>282</v>
      </c>
      <c r="C53" s="17" t="s">
        <v>217</v>
      </c>
      <c r="D53" s="17" t="s">
        <v>218</v>
      </c>
      <c r="E53" s="21" t="s">
        <v>283</v>
      </c>
      <c r="F53" s="19"/>
      <c r="G53" s="20">
        <v>89</v>
      </c>
      <c r="H53" s="19"/>
      <c r="I53" s="19"/>
      <c r="J53" s="19"/>
      <c r="K53" s="19"/>
      <c r="L53" s="23">
        <v>718.11</v>
      </c>
    </row>
    <row r="54" spans="1:12" ht="12" x14ac:dyDescent="0.15">
      <c r="A54" s="19"/>
      <c r="B54" s="17" t="s">
        <v>284</v>
      </c>
      <c r="C54" s="17" t="s">
        <v>221</v>
      </c>
      <c r="D54" s="17" t="s">
        <v>218</v>
      </c>
      <c r="E54" s="21" t="s">
        <v>285</v>
      </c>
      <c r="F54" s="19"/>
      <c r="G54" s="20">
        <v>41</v>
      </c>
      <c r="H54" s="19"/>
      <c r="I54" s="19"/>
      <c r="J54" s="19"/>
      <c r="K54" s="19"/>
      <c r="L54" s="23">
        <v>330.81</v>
      </c>
    </row>
    <row r="55" spans="1:12" ht="12" x14ac:dyDescent="0.15">
      <c r="A55" s="19"/>
      <c r="B55" s="19"/>
      <c r="C55" s="18" t="s">
        <v>223</v>
      </c>
      <c r="D55" s="19"/>
      <c r="E55" s="19"/>
      <c r="F55" s="19"/>
      <c r="G55" s="19"/>
      <c r="H55" s="19"/>
      <c r="I55" s="19"/>
      <c r="J55" s="19"/>
      <c r="K55" s="19"/>
      <c r="L55" s="22">
        <v>1855.78</v>
      </c>
    </row>
    <row r="56" spans="1:12" ht="132" x14ac:dyDescent="0.15">
      <c r="A56" s="17" t="s">
        <v>23</v>
      </c>
      <c r="B56" s="18" t="s">
        <v>286</v>
      </c>
      <c r="C56" s="17" t="s">
        <v>287</v>
      </c>
      <c r="D56" s="17" t="s">
        <v>288</v>
      </c>
      <c r="E56" s="20">
        <v>8.9999999999999998E-4</v>
      </c>
      <c r="F56" s="19"/>
      <c r="G56" s="20">
        <v>8.9999999999999998E-4</v>
      </c>
      <c r="H56" s="19"/>
      <c r="I56" s="19"/>
      <c r="J56" s="19"/>
      <c r="K56" s="19"/>
      <c r="L56" s="19"/>
    </row>
    <row r="57" spans="1:12" ht="12" x14ac:dyDescent="0.15">
      <c r="A57" s="19"/>
      <c r="B57" s="21" t="s">
        <v>22</v>
      </c>
      <c r="C57" s="17" t="s">
        <v>186</v>
      </c>
      <c r="D57" s="17" t="s">
        <v>187</v>
      </c>
      <c r="E57" s="19"/>
      <c r="F57" s="19"/>
      <c r="G57" s="20">
        <v>0</v>
      </c>
      <c r="H57" s="19"/>
      <c r="I57" s="19"/>
      <c r="J57" s="19"/>
      <c r="K57" s="19"/>
      <c r="L57" s="22">
        <v>0</v>
      </c>
    </row>
    <row r="58" spans="1:12" ht="12" x14ac:dyDescent="0.15">
      <c r="A58" s="19"/>
      <c r="B58" s="21" t="s">
        <v>23</v>
      </c>
      <c r="C58" s="17" t="s">
        <v>196</v>
      </c>
      <c r="D58" s="19"/>
      <c r="E58" s="19"/>
      <c r="F58" s="19"/>
      <c r="G58" s="19"/>
      <c r="H58" s="19"/>
      <c r="I58" s="19"/>
      <c r="J58" s="19"/>
      <c r="K58" s="19"/>
      <c r="L58" s="22">
        <v>34.79</v>
      </c>
    </row>
    <row r="59" spans="1:12" ht="12" x14ac:dyDescent="0.15">
      <c r="A59" s="19"/>
      <c r="B59" s="19"/>
      <c r="C59" s="17" t="s">
        <v>197</v>
      </c>
      <c r="D59" s="17" t="s">
        <v>187</v>
      </c>
      <c r="E59" s="19"/>
      <c r="F59" s="19"/>
      <c r="G59" s="20">
        <v>7.5816E-3</v>
      </c>
      <c r="H59" s="19"/>
      <c r="I59" s="19"/>
      <c r="J59" s="19"/>
      <c r="K59" s="19"/>
      <c r="L59" s="22">
        <v>9.4600000000000009</v>
      </c>
    </row>
    <row r="60" spans="1:12" ht="96" x14ac:dyDescent="0.15">
      <c r="A60" s="19"/>
      <c r="B60" s="17" t="s">
        <v>289</v>
      </c>
      <c r="C60" s="17" t="s">
        <v>290</v>
      </c>
      <c r="D60" s="17" t="s">
        <v>200</v>
      </c>
      <c r="E60" s="20">
        <v>7.02</v>
      </c>
      <c r="F60" s="20">
        <v>1.2</v>
      </c>
      <c r="G60" s="20">
        <v>7.5816E-3</v>
      </c>
      <c r="H60" s="23">
        <v>3277.47</v>
      </c>
      <c r="I60" s="23">
        <v>1.4</v>
      </c>
      <c r="J60" s="23">
        <v>4588.46</v>
      </c>
      <c r="K60" s="19"/>
      <c r="L60" s="23">
        <v>34.79</v>
      </c>
    </row>
    <row r="61" spans="1:12" ht="12" x14ac:dyDescent="0.15">
      <c r="A61" s="19"/>
      <c r="B61" s="17" t="s">
        <v>201</v>
      </c>
      <c r="C61" s="17" t="s">
        <v>202</v>
      </c>
      <c r="D61" s="17" t="s">
        <v>187</v>
      </c>
      <c r="E61" s="20">
        <v>7.02</v>
      </c>
      <c r="F61" s="20">
        <v>1.2</v>
      </c>
      <c r="G61" s="20">
        <v>7.5816E-3</v>
      </c>
      <c r="H61" s="19"/>
      <c r="I61" s="19"/>
      <c r="J61" s="24">
        <v>1247.31</v>
      </c>
      <c r="K61" s="19"/>
      <c r="L61" s="23">
        <v>9.4600000000000009</v>
      </c>
    </row>
    <row r="62" spans="1:12" ht="12" x14ac:dyDescent="0.15">
      <c r="A62" s="19"/>
      <c r="B62" s="21" t="s">
        <v>25</v>
      </c>
      <c r="C62" s="17" t="s">
        <v>213</v>
      </c>
      <c r="D62" s="19"/>
      <c r="E62" s="19"/>
      <c r="F62" s="19"/>
      <c r="G62" s="19"/>
      <c r="H62" s="19"/>
      <c r="I62" s="19"/>
      <c r="J62" s="19"/>
      <c r="K62" s="19"/>
      <c r="L62" s="22">
        <v>0</v>
      </c>
    </row>
    <row r="63" spans="1:12" ht="12" x14ac:dyDescent="0.15">
      <c r="A63" s="19"/>
      <c r="B63" s="19"/>
      <c r="C63" s="18" t="s">
        <v>214</v>
      </c>
      <c r="D63" s="19"/>
      <c r="E63" s="19"/>
      <c r="F63" s="19"/>
      <c r="G63" s="19"/>
      <c r="H63" s="19"/>
      <c r="I63" s="19"/>
      <c r="J63" s="19"/>
      <c r="K63" s="19"/>
      <c r="L63" s="22">
        <v>44.25</v>
      </c>
    </row>
    <row r="64" spans="1:12" ht="12" x14ac:dyDescent="0.15">
      <c r="A64" s="19"/>
      <c r="B64" s="19"/>
      <c r="C64" s="17" t="s">
        <v>215</v>
      </c>
      <c r="D64" s="19"/>
      <c r="E64" s="19"/>
      <c r="F64" s="19"/>
      <c r="G64" s="19"/>
      <c r="H64" s="19"/>
      <c r="I64" s="19"/>
      <c r="J64" s="19"/>
      <c r="K64" s="19"/>
      <c r="L64" s="23">
        <v>9.4600000000000009</v>
      </c>
    </row>
    <row r="65" spans="1:12" ht="12" x14ac:dyDescent="0.15">
      <c r="A65" s="19"/>
      <c r="B65" s="17" t="s">
        <v>282</v>
      </c>
      <c r="C65" s="17" t="s">
        <v>217</v>
      </c>
      <c r="D65" s="17" t="s">
        <v>218</v>
      </c>
      <c r="E65" s="21" t="s">
        <v>283</v>
      </c>
      <c r="F65" s="19"/>
      <c r="G65" s="20">
        <v>89</v>
      </c>
      <c r="H65" s="19"/>
      <c r="I65" s="19"/>
      <c r="J65" s="19"/>
      <c r="K65" s="19"/>
      <c r="L65" s="23">
        <v>8.42</v>
      </c>
    </row>
    <row r="66" spans="1:12" ht="12" x14ac:dyDescent="0.15">
      <c r="A66" s="19"/>
      <c r="B66" s="17" t="s">
        <v>284</v>
      </c>
      <c r="C66" s="17" t="s">
        <v>221</v>
      </c>
      <c r="D66" s="17" t="s">
        <v>218</v>
      </c>
      <c r="E66" s="21" t="s">
        <v>285</v>
      </c>
      <c r="F66" s="19"/>
      <c r="G66" s="20">
        <v>41</v>
      </c>
      <c r="H66" s="19"/>
      <c r="I66" s="19"/>
      <c r="J66" s="19"/>
      <c r="K66" s="19"/>
      <c r="L66" s="23">
        <v>3.88</v>
      </c>
    </row>
    <row r="67" spans="1:12" ht="12" x14ac:dyDescent="0.15">
      <c r="A67" s="19"/>
      <c r="B67" s="19"/>
      <c r="C67" s="18" t="s">
        <v>223</v>
      </c>
      <c r="D67" s="19"/>
      <c r="E67" s="19"/>
      <c r="F67" s="19"/>
      <c r="G67" s="19"/>
      <c r="H67" s="19"/>
      <c r="I67" s="19"/>
      <c r="J67" s="19"/>
      <c r="K67" s="19"/>
      <c r="L67" s="22">
        <v>56.55</v>
      </c>
    </row>
    <row r="68" spans="1:12" ht="12" customHeight="1" x14ac:dyDescent="0.15">
      <c r="A68" s="19"/>
      <c r="B68" s="19"/>
      <c r="C68" s="46" t="s">
        <v>291</v>
      </c>
      <c r="D68" s="47"/>
      <c r="E68" s="47"/>
      <c r="F68" s="47"/>
      <c r="G68" s="47"/>
      <c r="H68" s="47"/>
      <c r="I68" s="47"/>
      <c r="J68" s="47"/>
      <c r="K68" s="48"/>
      <c r="L68" s="22">
        <v>851.11</v>
      </c>
    </row>
    <row r="69" spans="1:12" ht="12" customHeight="1" x14ac:dyDescent="0.15">
      <c r="A69" s="19"/>
      <c r="B69" s="19"/>
      <c r="C69" s="55" t="s">
        <v>228</v>
      </c>
      <c r="D69" s="56"/>
      <c r="E69" s="56"/>
      <c r="F69" s="56"/>
      <c r="G69" s="56"/>
      <c r="H69" s="56"/>
      <c r="I69" s="56"/>
      <c r="J69" s="56"/>
      <c r="K69" s="57"/>
      <c r="L69" s="19"/>
    </row>
    <row r="70" spans="1:12" ht="12" customHeight="1" x14ac:dyDescent="0.15">
      <c r="A70" s="19"/>
      <c r="B70" s="19"/>
      <c r="C70" s="49" t="s">
        <v>229</v>
      </c>
      <c r="D70" s="50"/>
      <c r="E70" s="50"/>
      <c r="F70" s="50"/>
      <c r="G70" s="50"/>
      <c r="H70" s="50"/>
      <c r="I70" s="50"/>
      <c r="J70" s="50"/>
      <c r="K70" s="51"/>
      <c r="L70" s="23">
        <v>806.86</v>
      </c>
    </row>
    <row r="71" spans="1:12" ht="12" customHeight="1" x14ac:dyDescent="0.15">
      <c r="A71" s="19"/>
      <c r="B71" s="19"/>
      <c r="C71" s="49" t="s">
        <v>230</v>
      </c>
      <c r="D71" s="50"/>
      <c r="E71" s="50"/>
      <c r="F71" s="50"/>
      <c r="G71" s="50"/>
      <c r="H71" s="50"/>
      <c r="I71" s="50"/>
      <c r="J71" s="50"/>
      <c r="K71" s="51"/>
      <c r="L71" s="23">
        <v>34.79</v>
      </c>
    </row>
    <row r="72" spans="1:12" ht="12" customHeight="1" x14ac:dyDescent="0.15">
      <c r="A72" s="19"/>
      <c r="B72" s="19"/>
      <c r="C72" s="49" t="s">
        <v>231</v>
      </c>
      <c r="D72" s="50"/>
      <c r="E72" s="50"/>
      <c r="F72" s="50"/>
      <c r="G72" s="50"/>
      <c r="H72" s="50"/>
      <c r="I72" s="50"/>
      <c r="J72" s="50"/>
      <c r="K72" s="51"/>
      <c r="L72" s="23">
        <v>9.4600000000000009</v>
      </c>
    </row>
    <row r="73" spans="1:12" ht="12" customHeight="1" x14ac:dyDescent="0.15">
      <c r="A73" s="19"/>
      <c r="B73" s="19"/>
      <c r="C73" s="49" t="s">
        <v>232</v>
      </c>
      <c r="D73" s="50"/>
      <c r="E73" s="50"/>
      <c r="F73" s="50"/>
      <c r="G73" s="50"/>
      <c r="H73" s="50"/>
      <c r="I73" s="50"/>
      <c r="J73" s="50"/>
      <c r="K73" s="51"/>
      <c r="L73" s="23">
        <v>0</v>
      </c>
    </row>
    <row r="74" spans="1:12" ht="12" customHeight="1" x14ac:dyDescent="0.15">
      <c r="A74" s="19"/>
      <c r="B74" s="19"/>
      <c r="C74" s="49" t="s">
        <v>233</v>
      </c>
      <c r="D74" s="50"/>
      <c r="E74" s="50"/>
      <c r="F74" s="50"/>
      <c r="G74" s="50"/>
      <c r="H74" s="50"/>
      <c r="I74" s="50"/>
      <c r="J74" s="50"/>
      <c r="K74" s="51"/>
      <c r="L74" s="23">
        <v>0</v>
      </c>
    </row>
    <row r="75" spans="1:12" ht="12" customHeight="1" x14ac:dyDescent="0.15">
      <c r="A75" s="19"/>
      <c r="B75" s="19"/>
      <c r="C75" s="49" t="s">
        <v>234</v>
      </c>
      <c r="D75" s="50"/>
      <c r="E75" s="50"/>
      <c r="F75" s="50"/>
      <c r="G75" s="50"/>
      <c r="H75" s="50"/>
      <c r="I75" s="50"/>
      <c r="J75" s="50"/>
      <c r="K75" s="51"/>
      <c r="L75" s="23">
        <v>816.32</v>
      </c>
    </row>
    <row r="76" spans="1:12" ht="12" customHeight="1" x14ac:dyDescent="0.15">
      <c r="A76" s="19"/>
      <c r="B76" s="19"/>
      <c r="C76" s="49" t="s">
        <v>235</v>
      </c>
      <c r="D76" s="50"/>
      <c r="E76" s="50"/>
      <c r="F76" s="50"/>
      <c r="G76" s="50"/>
      <c r="H76" s="50"/>
      <c r="I76" s="50"/>
      <c r="J76" s="50"/>
      <c r="K76" s="51"/>
      <c r="L76" s="23">
        <v>726.53</v>
      </c>
    </row>
    <row r="77" spans="1:12" ht="12" customHeight="1" x14ac:dyDescent="0.15">
      <c r="A77" s="19"/>
      <c r="B77" s="19"/>
      <c r="C77" s="49" t="s">
        <v>236</v>
      </c>
      <c r="D77" s="50"/>
      <c r="E77" s="50"/>
      <c r="F77" s="50"/>
      <c r="G77" s="50"/>
      <c r="H77" s="50"/>
      <c r="I77" s="50"/>
      <c r="J77" s="50"/>
      <c r="K77" s="51"/>
      <c r="L77" s="23">
        <v>334.69</v>
      </c>
    </row>
    <row r="78" spans="1:12" ht="12" customHeight="1" x14ac:dyDescent="0.15">
      <c r="A78" s="19"/>
      <c r="B78" s="19"/>
      <c r="C78" s="49" t="s">
        <v>237</v>
      </c>
      <c r="D78" s="50"/>
      <c r="E78" s="50"/>
      <c r="F78" s="50"/>
      <c r="G78" s="50"/>
      <c r="H78" s="50"/>
      <c r="I78" s="50"/>
      <c r="J78" s="50"/>
      <c r="K78" s="51"/>
      <c r="L78" s="23">
        <v>0</v>
      </c>
    </row>
    <row r="79" spans="1:12" ht="12" customHeight="1" x14ac:dyDescent="0.15">
      <c r="A79" s="19"/>
      <c r="B79" s="19"/>
      <c r="C79" s="49" t="s">
        <v>238</v>
      </c>
      <c r="D79" s="50"/>
      <c r="E79" s="50"/>
      <c r="F79" s="50"/>
      <c r="G79" s="50"/>
      <c r="H79" s="50"/>
      <c r="I79" s="50"/>
      <c r="J79" s="50"/>
      <c r="K79" s="51"/>
      <c r="L79" s="23">
        <v>0</v>
      </c>
    </row>
    <row r="80" spans="1:12" ht="12" customHeight="1" x14ac:dyDescent="0.15">
      <c r="A80" s="19"/>
      <c r="B80" s="19"/>
      <c r="C80" s="46" t="s">
        <v>292</v>
      </c>
      <c r="D80" s="47"/>
      <c r="E80" s="47"/>
      <c r="F80" s="47"/>
      <c r="G80" s="47"/>
      <c r="H80" s="47"/>
      <c r="I80" s="47"/>
      <c r="J80" s="47"/>
      <c r="K80" s="48"/>
      <c r="L80" s="22">
        <v>1912.33</v>
      </c>
    </row>
    <row r="81" spans="1:12" ht="12" customHeight="1" x14ac:dyDescent="0.15">
      <c r="A81" s="19"/>
      <c r="B81" s="19"/>
      <c r="C81" s="55" t="s">
        <v>240</v>
      </c>
      <c r="D81" s="56"/>
      <c r="E81" s="56"/>
      <c r="F81" s="56"/>
      <c r="G81" s="56"/>
      <c r="H81" s="56"/>
      <c r="I81" s="56"/>
      <c r="J81" s="56"/>
      <c r="K81" s="57"/>
      <c r="L81" s="19"/>
    </row>
    <row r="82" spans="1:12" ht="12" customHeight="1" x14ac:dyDescent="0.15">
      <c r="A82" s="19"/>
      <c r="B82" s="19"/>
      <c r="C82" s="49" t="s">
        <v>241</v>
      </c>
      <c r="D82" s="50"/>
      <c r="E82" s="50"/>
      <c r="F82" s="50"/>
      <c r="G82" s="50"/>
      <c r="H82" s="50"/>
      <c r="I82" s="50"/>
      <c r="J82" s="50"/>
      <c r="K82" s="51"/>
      <c r="L82" s="23">
        <v>0</v>
      </c>
    </row>
    <row r="83" spans="1:12" ht="12" customHeight="1" x14ac:dyDescent="0.15">
      <c r="A83" s="19"/>
      <c r="B83" s="19"/>
      <c r="C83" s="49" t="s">
        <v>242</v>
      </c>
      <c r="D83" s="50"/>
      <c r="E83" s="50"/>
      <c r="F83" s="50"/>
      <c r="G83" s="50"/>
      <c r="H83" s="50"/>
      <c r="I83" s="50"/>
      <c r="J83" s="50"/>
      <c r="K83" s="51"/>
      <c r="L83" s="23">
        <v>0</v>
      </c>
    </row>
    <row r="84" spans="1:12" ht="12" customHeight="1" x14ac:dyDescent="0.15">
      <c r="A84" s="19"/>
      <c r="B84" s="19"/>
      <c r="C84" s="49" t="s">
        <v>243</v>
      </c>
      <c r="D84" s="50"/>
      <c r="E84" s="50"/>
      <c r="F84" s="51"/>
      <c r="G84" s="23">
        <v>0.98</v>
      </c>
      <c r="H84" s="52"/>
      <c r="I84" s="53"/>
      <c r="J84" s="53"/>
      <c r="K84" s="53"/>
      <c r="L84" s="54"/>
    </row>
    <row r="85" spans="1:12" ht="12" customHeight="1" x14ac:dyDescent="0.15">
      <c r="A85" s="19"/>
      <c r="B85" s="19"/>
      <c r="C85" s="49" t="s">
        <v>244</v>
      </c>
      <c r="D85" s="50"/>
      <c r="E85" s="50"/>
      <c r="F85" s="51"/>
      <c r="G85" s="23">
        <v>0.01</v>
      </c>
      <c r="H85" s="52"/>
      <c r="I85" s="53"/>
      <c r="J85" s="53"/>
      <c r="K85" s="53"/>
      <c r="L85" s="54"/>
    </row>
    <row r="86" spans="1:12" ht="12" x14ac:dyDescent="0.15">
      <c r="A86" s="19"/>
      <c r="B86" s="19"/>
      <c r="C86" s="52"/>
      <c r="D86" s="53"/>
      <c r="E86" s="53"/>
      <c r="F86" s="53"/>
      <c r="G86" s="53"/>
      <c r="H86" s="53"/>
      <c r="I86" s="53"/>
      <c r="J86" s="53"/>
      <c r="K86" s="54"/>
      <c r="L86" s="19"/>
    </row>
    <row r="87" spans="1:12" ht="12" customHeight="1" x14ac:dyDescent="0.15">
      <c r="A87" s="19"/>
      <c r="B87" s="19"/>
      <c r="C87" s="46" t="s">
        <v>258</v>
      </c>
      <c r="D87" s="47"/>
      <c r="E87" s="47"/>
      <c r="F87" s="47"/>
      <c r="G87" s="47"/>
      <c r="H87" s="47"/>
      <c r="I87" s="47"/>
      <c r="J87" s="47"/>
      <c r="K87" s="48"/>
      <c r="L87" s="22">
        <v>1912.33</v>
      </c>
    </row>
    <row r="88" spans="1:12" ht="12" customHeight="1" x14ac:dyDescent="0.15">
      <c r="A88" s="19"/>
      <c r="B88" s="19"/>
      <c r="C88" s="55" t="s">
        <v>228</v>
      </c>
      <c r="D88" s="56"/>
      <c r="E88" s="56"/>
      <c r="F88" s="56"/>
      <c r="G88" s="56"/>
      <c r="H88" s="56"/>
      <c r="I88" s="56"/>
      <c r="J88" s="56"/>
      <c r="K88" s="57"/>
      <c r="L88" s="19"/>
    </row>
    <row r="89" spans="1:12" ht="12" customHeight="1" x14ac:dyDescent="0.15">
      <c r="A89" s="19"/>
      <c r="B89" s="19"/>
      <c r="C89" s="49" t="s">
        <v>259</v>
      </c>
      <c r="D89" s="50"/>
      <c r="E89" s="50"/>
      <c r="F89" s="50"/>
      <c r="G89" s="50"/>
      <c r="H89" s="50"/>
      <c r="I89" s="50"/>
      <c r="J89" s="50"/>
      <c r="K89" s="51"/>
      <c r="L89" s="23">
        <v>851.11</v>
      </c>
    </row>
    <row r="90" spans="1:12" ht="12" customHeight="1" x14ac:dyDescent="0.15">
      <c r="A90" s="19"/>
      <c r="B90" s="19"/>
      <c r="C90" s="55" t="s">
        <v>228</v>
      </c>
      <c r="D90" s="56"/>
      <c r="E90" s="56"/>
      <c r="F90" s="56"/>
      <c r="G90" s="56"/>
      <c r="H90" s="56"/>
      <c r="I90" s="56"/>
      <c r="J90" s="56"/>
      <c r="K90" s="57"/>
      <c r="L90" s="19"/>
    </row>
    <row r="91" spans="1:12" ht="12" customHeight="1" x14ac:dyDescent="0.15">
      <c r="A91" s="19"/>
      <c r="B91" s="19"/>
      <c r="C91" s="49" t="s">
        <v>229</v>
      </c>
      <c r="D91" s="50"/>
      <c r="E91" s="50"/>
      <c r="F91" s="50"/>
      <c r="G91" s="50"/>
      <c r="H91" s="50"/>
      <c r="I91" s="50"/>
      <c r="J91" s="50"/>
      <c r="K91" s="51"/>
      <c r="L91" s="23">
        <v>806.86</v>
      </c>
    </row>
    <row r="92" spans="1:12" ht="12" customHeight="1" x14ac:dyDescent="0.15">
      <c r="A92" s="19"/>
      <c r="B92" s="19"/>
      <c r="C92" s="49" t="s">
        <v>230</v>
      </c>
      <c r="D92" s="50"/>
      <c r="E92" s="50"/>
      <c r="F92" s="50"/>
      <c r="G92" s="50"/>
      <c r="H92" s="50"/>
      <c r="I92" s="50"/>
      <c r="J92" s="50"/>
      <c r="K92" s="51"/>
      <c r="L92" s="23">
        <v>34.79</v>
      </c>
    </row>
    <row r="93" spans="1:12" ht="12" customHeight="1" x14ac:dyDescent="0.15">
      <c r="A93" s="19"/>
      <c r="B93" s="19"/>
      <c r="C93" s="49" t="s">
        <v>231</v>
      </c>
      <c r="D93" s="50"/>
      <c r="E93" s="50"/>
      <c r="F93" s="50"/>
      <c r="G93" s="50"/>
      <c r="H93" s="50"/>
      <c r="I93" s="50"/>
      <c r="J93" s="50"/>
      <c r="K93" s="51"/>
      <c r="L93" s="23">
        <v>9.4600000000000009</v>
      </c>
    </row>
    <row r="94" spans="1:12" ht="12" customHeight="1" x14ac:dyDescent="0.15">
      <c r="A94" s="19"/>
      <c r="B94" s="19"/>
      <c r="C94" s="49" t="s">
        <v>232</v>
      </c>
      <c r="D94" s="50"/>
      <c r="E94" s="50"/>
      <c r="F94" s="50"/>
      <c r="G94" s="50"/>
      <c r="H94" s="50"/>
      <c r="I94" s="50"/>
      <c r="J94" s="50"/>
      <c r="K94" s="51"/>
      <c r="L94" s="23">
        <v>0</v>
      </c>
    </row>
    <row r="95" spans="1:12" ht="12" customHeight="1" x14ac:dyDescent="0.15">
      <c r="A95" s="19"/>
      <c r="B95" s="19"/>
      <c r="C95" s="49" t="s">
        <v>233</v>
      </c>
      <c r="D95" s="50"/>
      <c r="E95" s="50"/>
      <c r="F95" s="50"/>
      <c r="G95" s="50"/>
      <c r="H95" s="50"/>
      <c r="I95" s="50"/>
      <c r="J95" s="50"/>
      <c r="K95" s="51"/>
      <c r="L95" s="23">
        <v>0</v>
      </c>
    </row>
    <row r="96" spans="1:12" ht="12" customHeight="1" x14ac:dyDescent="0.15">
      <c r="A96" s="19"/>
      <c r="B96" s="19"/>
      <c r="C96" s="49" t="s">
        <v>260</v>
      </c>
      <c r="D96" s="50"/>
      <c r="E96" s="50"/>
      <c r="F96" s="50"/>
      <c r="G96" s="50"/>
      <c r="H96" s="50"/>
      <c r="I96" s="50"/>
      <c r="J96" s="50"/>
      <c r="K96" s="51"/>
      <c r="L96" s="23">
        <v>816.32</v>
      </c>
    </row>
    <row r="97" spans="1:12" ht="12" customHeight="1" x14ac:dyDescent="0.15">
      <c r="A97" s="19"/>
      <c r="B97" s="19"/>
      <c r="C97" s="49" t="s">
        <v>261</v>
      </c>
      <c r="D97" s="50"/>
      <c r="E97" s="50"/>
      <c r="F97" s="50"/>
      <c r="G97" s="50"/>
      <c r="H97" s="50"/>
      <c r="I97" s="50"/>
      <c r="J97" s="50"/>
      <c r="K97" s="51"/>
      <c r="L97" s="23">
        <v>726.53</v>
      </c>
    </row>
    <row r="98" spans="1:12" ht="12" customHeight="1" x14ac:dyDescent="0.15">
      <c r="A98" s="19"/>
      <c r="B98" s="19"/>
      <c r="C98" s="49" t="s">
        <v>262</v>
      </c>
      <c r="D98" s="50"/>
      <c r="E98" s="50"/>
      <c r="F98" s="50"/>
      <c r="G98" s="50"/>
      <c r="H98" s="50"/>
      <c r="I98" s="50"/>
      <c r="J98" s="50"/>
      <c r="K98" s="51"/>
      <c r="L98" s="23">
        <v>334.69</v>
      </c>
    </row>
    <row r="99" spans="1:12" ht="12" customHeight="1" x14ac:dyDescent="0.15">
      <c r="A99" s="19"/>
      <c r="B99" s="19"/>
      <c r="C99" s="46" t="s">
        <v>263</v>
      </c>
      <c r="D99" s="47"/>
      <c r="E99" s="47"/>
      <c r="F99" s="47"/>
      <c r="G99" s="47"/>
      <c r="H99" s="47"/>
      <c r="I99" s="47"/>
      <c r="J99" s="47"/>
      <c r="K99" s="48"/>
      <c r="L99" s="22">
        <v>1912.33</v>
      </c>
    </row>
    <row r="100" spans="1:12" ht="12" customHeight="1" x14ac:dyDescent="0.15">
      <c r="A100" s="19"/>
      <c r="B100" s="19"/>
      <c r="C100" s="55" t="s">
        <v>228</v>
      </c>
      <c r="D100" s="56"/>
      <c r="E100" s="56"/>
      <c r="F100" s="56"/>
      <c r="G100" s="56"/>
      <c r="H100" s="56"/>
      <c r="I100" s="56"/>
      <c r="J100" s="56"/>
      <c r="K100" s="57"/>
      <c r="L100" s="19"/>
    </row>
    <row r="101" spans="1:12" ht="12" customHeight="1" x14ac:dyDescent="0.15">
      <c r="A101" s="19"/>
      <c r="B101" s="19"/>
      <c r="C101" s="49" t="s">
        <v>259</v>
      </c>
      <c r="D101" s="50"/>
      <c r="E101" s="50"/>
      <c r="F101" s="50"/>
      <c r="G101" s="50"/>
      <c r="H101" s="50"/>
      <c r="I101" s="50"/>
      <c r="J101" s="50"/>
      <c r="K101" s="51"/>
      <c r="L101" s="22">
        <v>851.11</v>
      </c>
    </row>
    <row r="102" spans="1:12" ht="12" customHeight="1" x14ac:dyDescent="0.15">
      <c r="A102" s="19"/>
      <c r="B102" s="19"/>
      <c r="C102" s="55" t="s">
        <v>228</v>
      </c>
      <c r="D102" s="56"/>
      <c r="E102" s="56"/>
      <c r="F102" s="56"/>
      <c r="G102" s="56"/>
      <c r="H102" s="56"/>
      <c r="I102" s="56"/>
      <c r="J102" s="56"/>
      <c r="K102" s="57"/>
      <c r="L102" s="19"/>
    </row>
    <row r="103" spans="1:12" ht="12" customHeight="1" x14ac:dyDescent="0.15">
      <c r="A103" s="19"/>
      <c r="B103" s="19"/>
      <c r="C103" s="49" t="s">
        <v>229</v>
      </c>
      <c r="D103" s="50"/>
      <c r="E103" s="50"/>
      <c r="F103" s="50"/>
      <c r="G103" s="50"/>
      <c r="H103" s="50"/>
      <c r="I103" s="50"/>
      <c r="J103" s="50"/>
      <c r="K103" s="51"/>
      <c r="L103" s="23">
        <v>806.86</v>
      </c>
    </row>
    <row r="104" spans="1:12" ht="12" customHeight="1" x14ac:dyDescent="0.15">
      <c r="A104" s="19"/>
      <c r="B104" s="19"/>
      <c r="C104" s="49" t="s">
        <v>230</v>
      </c>
      <c r="D104" s="50"/>
      <c r="E104" s="50"/>
      <c r="F104" s="50"/>
      <c r="G104" s="50"/>
      <c r="H104" s="50"/>
      <c r="I104" s="50"/>
      <c r="J104" s="50"/>
      <c r="K104" s="51"/>
      <c r="L104" s="23">
        <v>34.79</v>
      </c>
    </row>
    <row r="105" spans="1:12" ht="12" customHeight="1" x14ac:dyDescent="0.15">
      <c r="A105" s="19"/>
      <c r="B105" s="19"/>
      <c r="C105" s="49" t="s">
        <v>231</v>
      </c>
      <c r="D105" s="50"/>
      <c r="E105" s="50"/>
      <c r="F105" s="50"/>
      <c r="G105" s="50"/>
      <c r="H105" s="50"/>
      <c r="I105" s="50"/>
      <c r="J105" s="50"/>
      <c r="K105" s="51"/>
      <c r="L105" s="23">
        <v>9.4600000000000009</v>
      </c>
    </row>
    <row r="106" spans="1:12" ht="12" customHeight="1" x14ac:dyDescent="0.15">
      <c r="A106" s="19"/>
      <c r="B106" s="19"/>
      <c r="C106" s="49" t="s">
        <v>232</v>
      </c>
      <c r="D106" s="50"/>
      <c r="E106" s="50"/>
      <c r="F106" s="50"/>
      <c r="G106" s="50"/>
      <c r="H106" s="50"/>
      <c r="I106" s="50"/>
      <c r="J106" s="50"/>
      <c r="K106" s="51"/>
      <c r="L106" s="23">
        <v>0</v>
      </c>
    </row>
    <row r="107" spans="1:12" ht="12" customHeight="1" x14ac:dyDescent="0.15">
      <c r="A107" s="19"/>
      <c r="B107" s="19"/>
      <c r="C107" s="49" t="s">
        <v>233</v>
      </c>
      <c r="D107" s="50"/>
      <c r="E107" s="50"/>
      <c r="F107" s="50"/>
      <c r="G107" s="50"/>
      <c r="H107" s="50"/>
      <c r="I107" s="50"/>
      <c r="J107" s="50"/>
      <c r="K107" s="51"/>
      <c r="L107" s="23">
        <v>0</v>
      </c>
    </row>
    <row r="108" spans="1:12" ht="12" customHeight="1" x14ac:dyDescent="0.15">
      <c r="A108" s="19"/>
      <c r="B108" s="19"/>
      <c r="C108" s="49" t="s">
        <v>260</v>
      </c>
      <c r="D108" s="50"/>
      <c r="E108" s="50"/>
      <c r="F108" s="50"/>
      <c r="G108" s="50"/>
      <c r="H108" s="50"/>
      <c r="I108" s="50"/>
      <c r="J108" s="50"/>
      <c r="K108" s="51"/>
      <c r="L108" s="23">
        <v>816.32</v>
      </c>
    </row>
    <row r="109" spans="1:12" ht="12" customHeight="1" x14ac:dyDescent="0.15">
      <c r="A109" s="19"/>
      <c r="B109" s="19"/>
      <c r="C109" s="49" t="s">
        <v>261</v>
      </c>
      <c r="D109" s="50"/>
      <c r="E109" s="50"/>
      <c r="F109" s="50"/>
      <c r="G109" s="50"/>
      <c r="H109" s="50"/>
      <c r="I109" s="50"/>
      <c r="J109" s="50"/>
      <c r="K109" s="51"/>
      <c r="L109" s="23">
        <v>726.53</v>
      </c>
    </row>
    <row r="110" spans="1:12" ht="12" customHeight="1" x14ac:dyDescent="0.15">
      <c r="A110" s="19"/>
      <c r="B110" s="19"/>
      <c r="C110" s="49" t="s">
        <v>262</v>
      </c>
      <c r="D110" s="50"/>
      <c r="E110" s="50"/>
      <c r="F110" s="50"/>
      <c r="G110" s="50"/>
      <c r="H110" s="50"/>
      <c r="I110" s="50"/>
      <c r="J110" s="50"/>
      <c r="K110" s="51"/>
      <c r="L110" s="23">
        <v>334.69</v>
      </c>
    </row>
    <row r="111" spans="1:12" ht="12" customHeight="1" x14ac:dyDescent="0.15">
      <c r="A111" s="19"/>
      <c r="B111" s="19"/>
      <c r="C111" s="49" t="s">
        <v>264</v>
      </c>
      <c r="D111" s="50"/>
      <c r="E111" s="50"/>
      <c r="F111" s="50"/>
      <c r="G111" s="50"/>
      <c r="H111" s="50"/>
      <c r="I111" s="50"/>
      <c r="J111" s="50"/>
      <c r="K111" s="51"/>
      <c r="L111" s="23">
        <v>0</v>
      </c>
    </row>
    <row r="112" spans="1:12" ht="12" customHeight="1" x14ac:dyDescent="0.15">
      <c r="A112" s="19"/>
      <c r="B112" s="19"/>
      <c r="C112" s="49" t="s">
        <v>265</v>
      </c>
      <c r="D112" s="50"/>
      <c r="E112" s="50"/>
      <c r="F112" s="50"/>
      <c r="G112" s="50"/>
      <c r="H112" s="50"/>
      <c r="I112" s="50"/>
      <c r="J112" s="50"/>
      <c r="K112" s="51"/>
      <c r="L112" s="23">
        <v>0</v>
      </c>
    </row>
    <row r="113" spans="1:12" ht="12" x14ac:dyDescent="0.15">
      <c r="A113" s="19"/>
      <c r="B113" s="19"/>
      <c r="C113" s="52"/>
      <c r="D113" s="53"/>
      <c r="E113" s="53"/>
      <c r="F113" s="53"/>
      <c r="G113" s="53"/>
      <c r="H113" s="53"/>
      <c r="I113" s="53"/>
      <c r="J113" s="53"/>
      <c r="K113" s="54"/>
      <c r="L113" s="19"/>
    </row>
    <row r="114" spans="1:12" ht="12" customHeight="1" x14ac:dyDescent="0.15">
      <c r="A114" s="19"/>
      <c r="B114" s="19"/>
      <c r="C114" s="46" t="s">
        <v>240</v>
      </c>
      <c r="D114" s="47"/>
      <c r="E114" s="47"/>
      <c r="F114" s="47"/>
      <c r="G114" s="47"/>
      <c r="H114" s="47"/>
      <c r="I114" s="47"/>
      <c r="J114" s="47"/>
      <c r="K114" s="48"/>
      <c r="L114" s="19"/>
    </row>
    <row r="115" spans="1:12" ht="12" customHeight="1" x14ac:dyDescent="0.15">
      <c r="A115" s="19"/>
      <c r="B115" s="19"/>
      <c r="C115" s="49" t="s">
        <v>241</v>
      </c>
      <c r="D115" s="50"/>
      <c r="E115" s="50"/>
      <c r="F115" s="50"/>
      <c r="G115" s="50"/>
      <c r="H115" s="50"/>
      <c r="I115" s="50"/>
      <c r="J115" s="50"/>
      <c r="K115" s="51"/>
      <c r="L115" s="23">
        <v>0</v>
      </c>
    </row>
    <row r="116" spans="1:12" ht="12" customHeight="1" x14ac:dyDescent="0.15">
      <c r="A116" s="19"/>
      <c r="B116" s="19"/>
      <c r="C116" s="49" t="s">
        <v>242</v>
      </c>
      <c r="D116" s="50"/>
      <c r="E116" s="50"/>
      <c r="F116" s="50"/>
      <c r="G116" s="50"/>
      <c r="H116" s="50"/>
      <c r="I116" s="50"/>
      <c r="J116" s="50"/>
      <c r="K116" s="51"/>
      <c r="L116" s="23">
        <v>0</v>
      </c>
    </row>
    <row r="117" spans="1:12" ht="12" customHeight="1" x14ac:dyDescent="0.15">
      <c r="A117" s="19"/>
      <c r="B117" s="19"/>
      <c r="C117" s="49" t="s">
        <v>243</v>
      </c>
      <c r="D117" s="50"/>
      <c r="E117" s="50"/>
      <c r="F117" s="51"/>
      <c r="G117" s="23">
        <v>0.98</v>
      </c>
      <c r="H117" s="52"/>
      <c r="I117" s="53"/>
      <c r="J117" s="53"/>
      <c r="K117" s="53"/>
      <c r="L117" s="54"/>
    </row>
    <row r="118" spans="1:12" ht="12" customHeight="1" x14ac:dyDescent="0.15">
      <c r="A118" s="19"/>
      <c r="B118" s="19"/>
      <c r="C118" s="49" t="s">
        <v>244</v>
      </c>
      <c r="D118" s="50"/>
      <c r="E118" s="50"/>
      <c r="F118" s="51"/>
      <c r="G118" s="23">
        <v>0.01</v>
      </c>
      <c r="H118" s="52"/>
      <c r="I118" s="53"/>
      <c r="J118" s="53"/>
      <c r="K118" s="53"/>
      <c r="L118" s="54"/>
    </row>
    <row r="119" spans="1:12" ht="12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" customHeight="1" x14ac:dyDescent="0.15">
      <c r="A120" s="28" t="s">
        <v>266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</row>
    <row r="121" spans="1:12" ht="12" customHeight="1" x14ac:dyDescent="0.15">
      <c r="A121" s="28" t="s">
        <v>267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</row>
    <row r="122" spans="1:12" ht="11.25" x14ac:dyDescent="0.1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</row>
    <row r="123" spans="1:12" ht="12" x14ac:dyDescent="0.1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</row>
    <row r="124" spans="1:12" ht="12" customHeight="1" x14ac:dyDescent="0.15">
      <c r="A124" s="28" t="s">
        <v>268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</row>
    <row r="125" spans="1:12" ht="12" customHeight="1" x14ac:dyDescent="0.15">
      <c r="A125" s="28" t="s">
        <v>269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</row>
    <row r="126" spans="1:12" ht="12" x14ac:dyDescent="0.15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</row>
    <row r="127" spans="1:12" ht="12" x14ac:dyDescent="0.1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</row>
  </sheetData>
  <mergeCells count="130"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C85:F85"/>
    <mergeCell ref="H85:L85"/>
    <mergeCell ref="C86:K86"/>
    <mergeCell ref="C87:K87"/>
    <mergeCell ref="C88:K88"/>
    <mergeCell ref="C89:K89"/>
    <mergeCell ref="C79:K79"/>
    <mergeCell ref="C80:K80"/>
    <mergeCell ref="C81:K81"/>
    <mergeCell ref="C82:K82"/>
    <mergeCell ref="C83:K83"/>
    <mergeCell ref="C84:F84"/>
    <mergeCell ref="H84:L84"/>
    <mergeCell ref="C96:K96"/>
    <mergeCell ref="C97:K97"/>
    <mergeCell ref="C98:K98"/>
    <mergeCell ref="C99:K99"/>
    <mergeCell ref="C100:K100"/>
    <mergeCell ref="C101:K101"/>
    <mergeCell ref="C90:K90"/>
    <mergeCell ref="C91:K91"/>
    <mergeCell ref="C92:K92"/>
    <mergeCell ref="C93:K93"/>
    <mergeCell ref="C94:K94"/>
    <mergeCell ref="C95:K95"/>
    <mergeCell ref="C108:K108"/>
    <mergeCell ref="C109:K109"/>
    <mergeCell ref="C110:K110"/>
    <mergeCell ref="C111:K111"/>
    <mergeCell ref="C112:K112"/>
    <mergeCell ref="C113:K113"/>
    <mergeCell ref="C102:K102"/>
    <mergeCell ref="C103:K103"/>
    <mergeCell ref="C104:K104"/>
    <mergeCell ref="C105:K105"/>
    <mergeCell ref="C106:K106"/>
    <mergeCell ref="C107:K107"/>
    <mergeCell ref="A126:L126"/>
    <mergeCell ref="A127:L127"/>
    <mergeCell ref="A120:L120"/>
    <mergeCell ref="A121:L121"/>
    <mergeCell ref="A122:L122"/>
    <mergeCell ref="A123:L123"/>
    <mergeCell ref="A124:L124"/>
    <mergeCell ref="A125:L125"/>
    <mergeCell ref="C114:K114"/>
    <mergeCell ref="C115:K115"/>
    <mergeCell ref="C116:K116"/>
    <mergeCell ref="C117:F117"/>
    <mergeCell ref="H117:L117"/>
    <mergeCell ref="C118:F118"/>
    <mergeCell ref="H118:L118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№01-01-04</oddHead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9"/>
  <sheetViews>
    <sheetView workbookViewId="0">
      <selection activeCell="D14" sqref="D14:L14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293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41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294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295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296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297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298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299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163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300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301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32" x14ac:dyDescent="0.15">
      <c r="A45" s="17" t="s">
        <v>22</v>
      </c>
      <c r="B45" s="18" t="s">
        <v>302</v>
      </c>
      <c r="C45" s="17" t="s">
        <v>303</v>
      </c>
      <c r="D45" s="17" t="s">
        <v>226</v>
      </c>
      <c r="E45" s="20">
        <v>2</v>
      </c>
      <c r="F45" s="19"/>
      <c r="G45" s="20">
        <v>2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1.056</v>
      </c>
      <c r="H46" s="19"/>
      <c r="I46" s="19"/>
      <c r="J46" s="19"/>
      <c r="K46" s="19"/>
      <c r="L46" s="22">
        <v>834.2</v>
      </c>
    </row>
    <row r="47" spans="1:12" ht="96" x14ac:dyDescent="0.15">
      <c r="A47" s="19"/>
      <c r="B47" s="17" t="s">
        <v>304</v>
      </c>
      <c r="C47" s="17" t="s">
        <v>305</v>
      </c>
      <c r="D47" s="17" t="s">
        <v>187</v>
      </c>
      <c r="E47" s="20">
        <v>0.44</v>
      </c>
      <c r="F47" s="20">
        <v>1.2</v>
      </c>
      <c r="G47" s="20">
        <v>1.056</v>
      </c>
      <c r="H47" s="19"/>
      <c r="I47" s="19"/>
      <c r="J47" s="23">
        <v>789.96</v>
      </c>
      <c r="K47" s="19"/>
      <c r="L47" s="23">
        <v>834.2</v>
      </c>
    </row>
    <row r="48" spans="1:12" ht="12" x14ac:dyDescent="0.15">
      <c r="A48" s="19"/>
      <c r="B48" s="21" t="s">
        <v>23</v>
      </c>
      <c r="C48" s="17" t="s">
        <v>196</v>
      </c>
      <c r="D48" s="19"/>
      <c r="E48" s="19"/>
      <c r="F48" s="19"/>
      <c r="G48" s="19"/>
      <c r="H48" s="19"/>
      <c r="I48" s="19"/>
      <c r="J48" s="19"/>
      <c r="K48" s="19"/>
      <c r="L48" s="22">
        <v>1365.04</v>
      </c>
    </row>
    <row r="49" spans="1:12" ht="12" x14ac:dyDescent="0.15">
      <c r="A49" s="19"/>
      <c r="B49" s="19"/>
      <c r="C49" s="17" t="s">
        <v>197</v>
      </c>
      <c r="D49" s="17" t="s">
        <v>187</v>
      </c>
      <c r="E49" s="19"/>
      <c r="F49" s="19"/>
      <c r="G49" s="20">
        <v>1.1519999999999999</v>
      </c>
      <c r="H49" s="19"/>
      <c r="I49" s="19"/>
      <c r="J49" s="19"/>
      <c r="K49" s="19"/>
      <c r="L49" s="22">
        <v>1253.29</v>
      </c>
    </row>
    <row r="50" spans="1:12" ht="96" x14ac:dyDescent="0.15">
      <c r="A50" s="19"/>
      <c r="B50" s="17" t="s">
        <v>198</v>
      </c>
      <c r="C50" s="17" t="s">
        <v>199</v>
      </c>
      <c r="D50" s="17" t="s">
        <v>200</v>
      </c>
      <c r="E50" s="20">
        <v>0.24</v>
      </c>
      <c r="F50" s="20">
        <v>1.2</v>
      </c>
      <c r="G50" s="20">
        <v>0.57599999999999996</v>
      </c>
      <c r="H50" s="19"/>
      <c r="I50" s="19"/>
      <c r="J50" s="23">
        <v>1676.7</v>
      </c>
      <c r="K50" s="19"/>
      <c r="L50" s="23">
        <v>965.78</v>
      </c>
    </row>
    <row r="51" spans="1:12" ht="12" x14ac:dyDescent="0.15">
      <c r="A51" s="19"/>
      <c r="B51" s="17" t="s">
        <v>201</v>
      </c>
      <c r="C51" s="17" t="s">
        <v>202</v>
      </c>
      <c r="D51" s="17" t="s">
        <v>187</v>
      </c>
      <c r="E51" s="20">
        <v>0.24</v>
      </c>
      <c r="F51" s="20">
        <v>1.2</v>
      </c>
      <c r="G51" s="20">
        <v>0.57599999999999996</v>
      </c>
      <c r="H51" s="19"/>
      <c r="I51" s="19"/>
      <c r="J51" s="24">
        <v>1247.31</v>
      </c>
      <c r="K51" s="19"/>
      <c r="L51" s="23">
        <v>718.45</v>
      </c>
    </row>
    <row r="52" spans="1:12" ht="96" x14ac:dyDescent="0.15">
      <c r="A52" s="19"/>
      <c r="B52" s="17" t="s">
        <v>306</v>
      </c>
      <c r="C52" s="17" t="s">
        <v>307</v>
      </c>
      <c r="D52" s="17" t="s">
        <v>200</v>
      </c>
      <c r="E52" s="20">
        <v>0.24</v>
      </c>
      <c r="F52" s="20">
        <v>1.2</v>
      </c>
      <c r="G52" s="20">
        <v>0.57599999999999996</v>
      </c>
      <c r="H52" s="19"/>
      <c r="I52" s="19"/>
      <c r="J52" s="23">
        <v>15.11</v>
      </c>
      <c r="K52" s="19"/>
      <c r="L52" s="23">
        <v>8.6999999999999993</v>
      </c>
    </row>
    <row r="53" spans="1:12" ht="96" x14ac:dyDescent="0.15">
      <c r="A53" s="19"/>
      <c r="B53" s="17" t="s">
        <v>308</v>
      </c>
      <c r="C53" s="17" t="s">
        <v>309</v>
      </c>
      <c r="D53" s="17" t="s">
        <v>200</v>
      </c>
      <c r="E53" s="20">
        <v>0.24</v>
      </c>
      <c r="F53" s="20">
        <v>1.2</v>
      </c>
      <c r="G53" s="20">
        <v>0.57599999999999996</v>
      </c>
      <c r="H53" s="19"/>
      <c r="I53" s="19"/>
      <c r="J53" s="23">
        <v>678.05</v>
      </c>
      <c r="K53" s="19"/>
      <c r="L53" s="23">
        <v>390.56</v>
      </c>
    </row>
    <row r="54" spans="1:12" ht="12" x14ac:dyDescent="0.15">
      <c r="A54" s="19"/>
      <c r="B54" s="17" t="s">
        <v>207</v>
      </c>
      <c r="C54" s="17" t="s">
        <v>208</v>
      </c>
      <c r="D54" s="17" t="s">
        <v>187</v>
      </c>
      <c r="E54" s="20">
        <v>0.24</v>
      </c>
      <c r="F54" s="20">
        <v>1.2</v>
      </c>
      <c r="G54" s="20">
        <v>0.57599999999999996</v>
      </c>
      <c r="H54" s="19"/>
      <c r="I54" s="19"/>
      <c r="J54" s="20">
        <v>928.55</v>
      </c>
      <c r="K54" s="19"/>
      <c r="L54" s="23">
        <v>534.84</v>
      </c>
    </row>
    <row r="55" spans="1:12" ht="12" x14ac:dyDescent="0.15">
      <c r="A55" s="19"/>
      <c r="B55" s="21" t="s">
        <v>25</v>
      </c>
      <c r="C55" s="17" t="s">
        <v>213</v>
      </c>
      <c r="D55" s="19"/>
      <c r="E55" s="19"/>
      <c r="F55" s="19"/>
      <c r="G55" s="19"/>
      <c r="H55" s="19"/>
      <c r="I55" s="19"/>
      <c r="J55" s="19"/>
      <c r="K55" s="19"/>
      <c r="L55" s="22">
        <v>0</v>
      </c>
    </row>
    <row r="56" spans="1:12" ht="12" x14ac:dyDescent="0.15">
      <c r="A56" s="19"/>
      <c r="B56" s="19"/>
      <c r="C56" s="18" t="s">
        <v>214</v>
      </c>
      <c r="D56" s="19"/>
      <c r="E56" s="19"/>
      <c r="F56" s="19"/>
      <c r="G56" s="19"/>
      <c r="H56" s="19"/>
      <c r="I56" s="19"/>
      <c r="J56" s="19"/>
      <c r="K56" s="19"/>
      <c r="L56" s="22">
        <v>3452.53</v>
      </c>
    </row>
    <row r="57" spans="1:12" ht="12" x14ac:dyDescent="0.15">
      <c r="A57" s="19"/>
      <c r="B57" s="19"/>
      <c r="C57" s="17" t="s">
        <v>215</v>
      </c>
      <c r="D57" s="19"/>
      <c r="E57" s="19"/>
      <c r="F57" s="19"/>
      <c r="G57" s="19"/>
      <c r="H57" s="19"/>
      <c r="I57" s="19"/>
      <c r="J57" s="19"/>
      <c r="K57" s="19"/>
      <c r="L57" s="23">
        <v>2087.4899999999998</v>
      </c>
    </row>
    <row r="58" spans="1:12" ht="12" x14ac:dyDescent="0.15">
      <c r="A58" s="19"/>
      <c r="B58" s="17" t="s">
        <v>216</v>
      </c>
      <c r="C58" s="17" t="s">
        <v>217</v>
      </c>
      <c r="D58" s="17" t="s">
        <v>218</v>
      </c>
      <c r="E58" s="21" t="s">
        <v>219</v>
      </c>
      <c r="F58" s="19"/>
      <c r="G58" s="20">
        <v>103</v>
      </c>
      <c r="H58" s="19"/>
      <c r="I58" s="19"/>
      <c r="J58" s="19"/>
      <c r="K58" s="19"/>
      <c r="L58" s="23">
        <v>2150.11</v>
      </c>
    </row>
    <row r="59" spans="1:12" ht="12" x14ac:dyDescent="0.15">
      <c r="A59" s="19"/>
      <c r="B59" s="17" t="s">
        <v>220</v>
      </c>
      <c r="C59" s="17" t="s">
        <v>221</v>
      </c>
      <c r="D59" s="17" t="s">
        <v>218</v>
      </c>
      <c r="E59" s="21" t="s">
        <v>222</v>
      </c>
      <c r="F59" s="19"/>
      <c r="G59" s="20">
        <v>60</v>
      </c>
      <c r="H59" s="19"/>
      <c r="I59" s="19"/>
      <c r="J59" s="19"/>
      <c r="K59" s="19"/>
      <c r="L59" s="23">
        <v>1252.49</v>
      </c>
    </row>
    <row r="60" spans="1:12" ht="12" x14ac:dyDescent="0.15">
      <c r="A60" s="19"/>
      <c r="B60" s="19"/>
      <c r="C60" s="18" t="s">
        <v>223</v>
      </c>
      <c r="D60" s="19"/>
      <c r="E60" s="19"/>
      <c r="F60" s="19"/>
      <c r="G60" s="19"/>
      <c r="H60" s="19"/>
      <c r="I60" s="19"/>
      <c r="J60" s="19"/>
      <c r="K60" s="19"/>
      <c r="L60" s="22">
        <v>6855.13</v>
      </c>
    </row>
    <row r="61" spans="1:12" ht="132" x14ac:dyDescent="0.15">
      <c r="A61" s="17" t="s">
        <v>23</v>
      </c>
      <c r="B61" s="18" t="s">
        <v>310</v>
      </c>
      <c r="C61" s="17" t="s">
        <v>311</v>
      </c>
      <c r="D61" s="17" t="s">
        <v>226</v>
      </c>
      <c r="E61" s="20">
        <v>2</v>
      </c>
      <c r="F61" s="19"/>
      <c r="G61" s="20">
        <v>2</v>
      </c>
      <c r="H61" s="19"/>
      <c r="I61" s="19"/>
      <c r="J61" s="19"/>
      <c r="K61" s="19"/>
      <c r="L61" s="19"/>
    </row>
    <row r="62" spans="1:12" ht="12" x14ac:dyDescent="0.15">
      <c r="A62" s="19"/>
      <c r="B62" s="21" t="s">
        <v>22</v>
      </c>
      <c r="C62" s="17" t="s">
        <v>186</v>
      </c>
      <c r="D62" s="17" t="s">
        <v>187</v>
      </c>
      <c r="E62" s="19"/>
      <c r="F62" s="19"/>
      <c r="G62" s="20">
        <v>0.6</v>
      </c>
      <c r="H62" s="19"/>
      <c r="I62" s="19"/>
      <c r="J62" s="19"/>
      <c r="K62" s="19"/>
      <c r="L62" s="22">
        <v>473.98</v>
      </c>
    </row>
    <row r="63" spans="1:12" ht="96" x14ac:dyDescent="0.15">
      <c r="A63" s="19"/>
      <c r="B63" s="17" t="s">
        <v>304</v>
      </c>
      <c r="C63" s="17" t="s">
        <v>305</v>
      </c>
      <c r="D63" s="17" t="s">
        <v>187</v>
      </c>
      <c r="E63" s="20">
        <v>0.25</v>
      </c>
      <c r="F63" s="20">
        <v>1.2</v>
      </c>
      <c r="G63" s="20">
        <v>0.6</v>
      </c>
      <c r="H63" s="19"/>
      <c r="I63" s="19"/>
      <c r="J63" s="23">
        <v>789.96</v>
      </c>
      <c r="K63" s="19"/>
      <c r="L63" s="23">
        <v>473.98</v>
      </c>
    </row>
    <row r="64" spans="1:12" ht="12" x14ac:dyDescent="0.15">
      <c r="A64" s="19"/>
      <c r="B64" s="21" t="s">
        <v>23</v>
      </c>
      <c r="C64" s="17" t="s">
        <v>196</v>
      </c>
      <c r="D64" s="19"/>
      <c r="E64" s="19"/>
      <c r="F64" s="19"/>
      <c r="G64" s="19"/>
      <c r="H64" s="19"/>
      <c r="I64" s="19"/>
      <c r="J64" s="19"/>
      <c r="K64" s="19"/>
      <c r="L64" s="22">
        <v>232.9</v>
      </c>
    </row>
    <row r="65" spans="1:12" ht="12" x14ac:dyDescent="0.15">
      <c r="A65" s="19"/>
      <c r="B65" s="19"/>
      <c r="C65" s="17" t="s">
        <v>197</v>
      </c>
      <c r="D65" s="17" t="s">
        <v>187</v>
      </c>
      <c r="E65" s="19"/>
      <c r="F65" s="19"/>
      <c r="G65" s="20">
        <v>0.33600000000000002</v>
      </c>
      <c r="H65" s="19"/>
      <c r="I65" s="19"/>
      <c r="J65" s="19"/>
      <c r="K65" s="19"/>
      <c r="L65" s="22">
        <v>311.99</v>
      </c>
    </row>
    <row r="66" spans="1:12" ht="96" x14ac:dyDescent="0.15">
      <c r="A66" s="19"/>
      <c r="B66" s="17" t="s">
        <v>306</v>
      </c>
      <c r="C66" s="17" t="s">
        <v>307</v>
      </c>
      <c r="D66" s="17" t="s">
        <v>200</v>
      </c>
      <c r="E66" s="20">
        <v>0.14000000000000001</v>
      </c>
      <c r="F66" s="20">
        <v>1.2</v>
      </c>
      <c r="G66" s="20">
        <v>0.33600000000000002</v>
      </c>
      <c r="H66" s="19"/>
      <c r="I66" s="19"/>
      <c r="J66" s="23">
        <v>15.11</v>
      </c>
      <c r="K66" s="19"/>
      <c r="L66" s="23">
        <v>5.08</v>
      </c>
    </row>
    <row r="67" spans="1:12" ht="96" x14ac:dyDescent="0.15">
      <c r="A67" s="19"/>
      <c r="B67" s="17" t="s">
        <v>308</v>
      </c>
      <c r="C67" s="17" t="s">
        <v>309</v>
      </c>
      <c r="D67" s="17" t="s">
        <v>200</v>
      </c>
      <c r="E67" s="20">
        <v>0.14000000000000001</v>
      </c>
      <c r="F67" s="20">
        <v>1.2</v>
      </c>
      <c r="G67" s="20">
        <v>0.33600000000000002</v>
      </c>
      <c r="H67" s="19"/>
      <c r="I67" s="19"/>
      <c r="J67" s="23">
        <v>678.05</v>
      </c>
      <c r="K67" s="19"/>
      <c r="L67" s="23">
        <v>227.82</v>
      </c>
    </row>
    <row r="68" spans="1:12" ht="12" x14ac:dyDescent="0.15">
      <c r="A68" s="19"/>
      <c r="B68" s="17" t="s">
        <v>207</v>
      </c>
      <c r="C68" s="17" t="s">
        <v>208</v>
      </c>
      <c r="D68" s="17" t="s">
        <v>187</v>
      </c>
      <c r="E68" s="20">
        <v>0.14000000000000001</v>
      </c>
      <c r="F68" s="20">
        <v>1.2</v>
      </c>
      <c r="G68" s="20">
        <v>0.33600000000000002</v>
      </c>
      <c r="H68" s="19"/>
      <c r="I68" s="19"/>
      <c r="J68" s="20">
        <v>928.55</v>
      </c>
      <c r="K68" s="19"/>
      <c r="L68" s="23">
        <v>311.99</v>
      </c>
    </row>
    <row r="69" spans="1:12" ht="12" x14ac:dyDescent="0.15">
      <c r="A69" s="19"/>
      <c r="B69" s="21" t="s">
        <v>25</v>
      </c>
      <c r="C69" s="17" t="s">
        <v>213</v>
      </c>
      <c r="D69" s="19"/>
      <c r="E69" s="19"/>
      <c r="F69" s="19"/>
      <c r="G69" s="19"/>
      <c r="H69" s="19"/>
      <c r="I69" s="19"/>
      <c r="J69" s="19"/>
      <c r="K69" s="19"/>
      <c r="L69" s="22">
        <v>0</v>
      </c>
    </row>
    <row r="70" spans="1:12" ht="12" x14ac:dyDescent="0.15">
      <c r="A70" s="19"/>
      <c r="B70" s="19"/>
      <c r="C70" s="18" t="s">
        <v>214</v>
      </c>
      <c r="D70" s="19"/>
      <c r="E70" s="19"/>
      <c r="F70" s="19"/>
      <c r="G70" s="19"/>
      <c r="H70" s="19"/>
      <c r="I70" s="19"/>
      <c r="J70" s="19"/>
      <c r="K70" s="19"/>
      <c r="L70" s="22">
        <v>1018.87</v>
      </c>
    </row>
    <row r="71" spans="1:12" ht="12" x14ac:dyDescent="0.15">
      <c r="A71" s="19"/>
      <c r="B71" s="19"/>
      <c r="C71" s="17" t="s">
        <v>215</v>
      </c>
      <c r="D71" s="19"/>
      <c r="E71" s="19"/>
      <c r="F71" s="19"/>
      <c r="G71" s="19"/>
      <c r="H71" s="19"/>
      <c r="I71" s="19"/>
      <c r="J71" s="19"/>
      <c r="K71" s="19"/>
      <c r="L71" s="23">
        <v>785.97</v>
      </c>
    </row>
    <row r="72" spans="1:12" ht="12" x14ac:dyDescent="0.15">
      <c r="A72" s="19"/>
      <c r="B72" s="17" t="s">
        <v>216</v>
      </c>
      <c r="C72" s="17" t="s">
        <v>217</v>
      </c>
      <c r="D72" s="17" t="s">
        <v>218</v>
      </c>
      <c r="E72" s="21" t="s">
        <v>219</v>
      </c>
      <c r="F72" s="19"/>
      <c r="G72" s="20">
        <v>103</v>
      </c>
      <c r="H72" s="19"/>
      <c r="I72" s="19"/>
      <c r="J72" s="19"/>
      <c r="K72" s="19"/>
      <c r="L72" s="23">
        <v>809.55</v>
      </c>
    </row>
    <row r="73" spans="1:12" ht="12" x14ac:dyDescent="0.15">
      <c r="A73" s="19"/>
      <c r="B73" s="17" t="s">
        <v>220</v>
      </c>
      <c r="C73" s="17" t="s">
        <v>221</v>
      </c>
      <c r="D73" s="17" t="s">
        <v>218</v>
      </c>
      <c r="E73" s="21" t="s">
        <v>222</v>
      </c>
      <c r="F73" s="19"/>
      <c r="G73" s="20">
        <v>60</v>
      </c>
      <c r="H73" s="19"/>
      <c r="I73" s="19"/>
      <c r="J73" s="19"/>
      <c r="K73" s="19"/>
      <c r="L73" s="23">
        <v>471.58</v>
      </c>
    </row>
    <row r="74" spans="1:12" ht="12" x14ac:dyDescent="0.15">
      <c r="A74" s="19"/>
      <c r="B74" s="19"/>
      <c r="C74" s="18" t="s">
        <v>223</v>
      </c>
      <c r="D74" s="19"/>
      <c r="E74" s="19"/>
      <c r="F74" s="19"/>
      <c r="G74" s="19"/>
      <c r="H74" s="19"/>
      <c r="I74" s="19"/>
      <c r="J74" s="19"/>
      <c r="K74" s="19"/>
      <c r="L74" s="22">
        <v>2300</v>
      </c>
    </row>
    <row r="75" spans="1:12" ht="132" x14ac:dyDescent="0.15">
      <c r="A75" s="17" t="s">
        <v>24</v>
      </c>
      <c r="B75" s="18" t="s">
        <v>312</v>
      </c>
      <c r="C75" s="17" t="s">
        <v>313</v>
      </c>
      <c r="D75" s="17" t="s">
        <v>226</v>
      </c>
      <c r="E75" s="20">
        <v>2</v>
      </c>
      <c r="F75" s="19"/>
      <c r="G75" s="20">
        <v>2</v>
      </c>
      <c r="H75" s="19"/>
      <c r="I75" s="19"/>
      <c r="J75" s="19"/>
      <c r="K75" s="19"/>
      <c r="L75" s="19"/>
    </row>
    <row r="76" spans="1:12" ht="12" x14ac:dyDescent="0.15">
      <c r="A76" s="19"/>
      <c r="B76" s="21" t="s">
        <v>22</v>
      </c>
      <c r="C76" s="17" t="s">
        <v>186</v>
      </c>
      <c r="D76" s="17" t="s">
        <v>187</v>
      </c>
      <c r="E76" s="19"/>
      <c r="F76" s="19"/>
      <c r="G76" s="20">
        <v>7.3440000000000003</v>
      </c>
      <c r="H76" s="19"/>
      <c r="I76" s="19"/>
      <c r="J76" s="19"/>
      <c r="K76" s="19"/>
      <c r="L76" s="22">
        <v>6284.92</v>
      </c>
    </row>
    <row r="77" spans="1:12" ht="96" x14ac:dyDescent="0.15">
      <c r="A77" s="19"/>
      <c r="B77" s="17" t="s">
        <v>314</v>
      </c>
      <c r="C77" s="17" t="s">
        <v>315</v>
      </c>
      <c r="D77" s="17" t="s">
        <v>187</v>
      </c>
      <c r="E77" s="20">
        <v>3.06</v>
      </c>
      <c r="F77" s="20">
        <v>1.2</v>
      </c>
      <c r="G77" s="20">
        <v>7.3440000000000003</v>
      </c>
      <c r="H77" s="19"/>
      <c r="I77" s="19"/>
      <c r="J77" s="23">
        <v>855.79</v>
      </c>
      <c r="K77" s="19"/>
      <c r="L77" s="23">
        <v>6284.92</v>
      </c>
    </row>
    <row r="78" spans="1:12" ht="12" x14ac:dyDescent="0.15">
      <c r="A78" s="19"/>
      <c r="B78" s="21" t="s">
        <v>23</v>
      </c>
      <c r="C78" s="17" t="s">
        <v>196</v>
      </c>
      <c r="D78" s="19"/>
      <c r="E78" s="19"/>
      <c r="F78" s="19"/>
      <c r="G78" s="19"/>
      <c r="H78" s="19"/>
      <c r="I78" s="19"/>
      <c r="J78" s="19"/>
      <c r="K78" s="19"/>
      <c r="L78" s="22">
        <v>4864.82</v>
      </c>
    </row>
    <row r="79" spans="1:12" ht="12" x14ac:dyDescent="0.15">
      <c r="A79" s="19"/>
      <c r="B79" s="19"/>
      <c r="C79" s="17" t="s">
        <v>197</v>
      </c>
      <c r="D79" s="17" t="s">
        <v>187</v>
      </c>
      <c r="E79" s="19"/>
      <c r="F79" s="19"/>
      <c r="G79" s="20">
        <v>2.0880000000000001</v>
      </c>
      <c r="H79" s="19"/>
      <c r="I79" s="19"/>
      <c r="J79" s="19"/>
      <c r="K79" s="19"/>
      <c r="L79" s="22">
        <v>2164.9899999999998</v>
      </c>
    </row>
    <row r="80" spans="1:12" ht="96" x14ac:dyDescent="0.15">
      <c r="A80" s="19"/>
      <c r="B80" s="17" t="s">
        <v>316</v>
      </c>
      <c r="C80" s="17" t="s">
        <v>317</v>
      </c>
      <c r="D80" s="17" t="s">
        <v>200</v>
      </c>
      <c r="E80" s="20">
        <v>0.68</v>
      </c>
      <c r="F80" s="20">
        <v>1.2</v>
      </c>
      <c r="G80" s="20">
        <v>1.6319999999999999</v>
      </c>
      <c r="H80" s="23">
        <v>2088.77</v>
      </c>
      <c r="I80" s="23">
        <v>1.35</v>
      </c>
      <c r="J80" s="23">
        <v>2819.84</v>
      </c>
      <c r="K80" s="19"/>
      <c r="L80" s="23">
        <v>4601.9799999999996</v>
      </c>
    </row>
    <row r="81" spans="1:12" ht="12" x14ac:dyDescent="0.15">
      <c r="A81" s="19"/>
      <c r="B81" s="17" t="s">
        <v>318</v>
      </c>
      <c r="C81" s="17" t="s">
        <v>319</v>
      </c>
      <c r="D81" s="17" t="s">
        <v>187</v>
      </c>
      <c r="E81" s="20">
        <v>0.68</v>
      </c>
      <c r="F81" s="20">
        <v>1.2</v>
      </c>
      <c r="G81" s="20">
        <v>1.6319999999999999</v>
      </c>
      <c r="H81" s="19"/>
      <c r="I81" s="19"/>
      <c r="J81" s="24">
        <v>1067.1400000000001</v>
      </c>
      <c r="K81" s="19"/>
      <c r="L81" s="23">
        <v>1741.57</v>
      </c>
    </row>
    <row r="82" spans="1:12" ht="96" x14ac:dyDescent="0.15">
      <c r="A82" s="19"/>
      <c r="B82" s="17" t="s">
        <v>209</v>
      </c>
      <c r="C82" s="17" t="s">
        <v>210</v>
      </c>
      <c r="D82" s="17" t="s">
        <v>200</v>
      </c>
      <c r="E82" s="20">
        <v>0.19</v>
      </c>
      <c r="F82" s="20">
        <v>1.2</v>
      </c>
      <c r="G82" s="20">
        <v>0.45600000000000002</v>
      </c>
      <c r="H82" s="19"/>
      <c r="I82" s="19"/>
      <c r="J82" s="23">
        <v>576.4</v>
      </c>
      <c r="K82" s="19"/>
      <c r="L82" s="23">
        <v>262.83999999999997</v>
      </c>
    </row>
    <row r="83" spans="1:12" ht="12" x14ac:dyDescent="0.15">
      <c r="A83" s="19"/>
      <c r="B83" s="17" t="s">
        <v>207</v>
      </c>
      <c r="C83" s="17" t="s">
        <v>208</v>
      </c>
      <c r="D83" s="17" t="s">
        <v>187</v>
      </c>
      <c r="E83" s="20">
        <v>0.19</v>
      </c>
      <c r="F83" s="20">
        <v>1.2</v>
      </c>
      <c r="G83" s="20">
        <v>0.45600000000000002</v>
      </c>
      <c r="H83" s="19"/>
      <c r="I83" s="19"/>
      <c r="J83" s="20">
        <v>928.55</v>
      </c>
      <c r="K83" s="19"/>
      <c r="L83" s="23">
        <v>423.42</v>
      </c>
    </row>
    <row r="84" spans="1:12" ht="12" x14ac:dyDescent="0.15">
      <c r="A84" s="19"/>
      <c r="B84" s="21" t="s">
        <v>25</v>
      </c>
      <c r="C84" s="17" t="s">
        <v>213</v>
      </c>
      <c r="D84" s="19"/>
      <c r="E84" s="19"/>
      <c r="F84" s="19"/>
      <c r="G84" s="19"/>
      <c r="H84" s="19"/>
      <c r="I84" s="19"/>
      <c r="J84" s="19"/>
      <c r="K84" s="19"/>
      <c r="L84" s="22">
        <v>187.16</v>
      </c>
    </row>
    <row r="85" spans="1:12" ht="96" x14ac:dyDescent="0.15">
      <c r="A85" s="19"/>
      <c r="B85" s="17" t="s">
        <v>320</v>
      </c>
      <c r="C85" s="17" t="s">
        <v>321</v>
      </c>
      <c r="D85" s="17" t="s">
        <v>322</v>
      </c>
      <c r="E85" s="20">
        <v>0.1</v>
      </c>
      <c r="F85" s="19"/>
      <c r="G85" s="20">
        <v>0.2</v>
      </c>
      <c r="H85" s="23">
        <v>185.43</v>
      </c>
      <c r="I85" s="23">
        <v>1.54</v>
      </c>
      <c r="J85" s="23">
        <v>285.56</v>
      </c>
      <c r="K85" s="19"/>
      <c r="L85" s="23">
        <v>57.11</v>
      </c>
    </row>
    <row r="86" spans="1:12" ht="96" x14ac:dyDescent="0.15">
      <c r="A86" s="19"/>
      <c r="B86" s="17" t="s">
        <v>323</v>
      </c>
      <c r="C86" s="17" t="s">
        <v>324</v>
      </c>
      <c r="D86" s="17" t="s">
        <v>322</v>
      </c>
      <c r="E86" s="20">
        <v>0.03</v>
      </c>
      <c r="F86" s="19"/>
      <c r="G86" s="20">
        <v>0.06</v>
      </c>
      <c r="H86" s="23">
        <v>58.53</v>
      </c>
      <c r="I86" s="23">
        <v>1.54</v>
      </c>
      <c r="J86" s="23">
        <v>90.14</v>
      </c>
      <c r="K86" s="19"/>
      <c r="L86" s="23">
        <v>5.41</v>
      </c>
    </row>
    <row r="87" spans="1:12" ht="96" x14ac:dyDescent="0.15">
      <c r="A87" s="19"/>
      <c r="B87" s="17" t="s">
        <v>325</v>
      </c>
      <c r="C87" s="17" t="s">
        <v>326</v>
      </c>
      <c r="D87" s="17" t="s">
        <v>322</v>
      </c>
      <c r="E87" s="20">
        <v>0.02</v>
      </c>
      <c r="F87" s="19"/>
      <c r="G87" s="20">
        <v>0.04</v>
      </c>
      <c r="H87" s="23">
        <v>56.11</v>
      </c>
      <c r="I87" s="23">
        <v>1.63</v>
      </c>
      <c r="J87" s="23">
        <v>91.46</v>
      </c>
      <c r="K87" s="19"/>
      <c r="L87" s="23">
        <v>3.66</v>
      </c>
    </row>
    <row r="88" spans="1:12" ht="96" x14ac:dyDescent="0.15">
      <c r="A88" s="19"/>
      <c r="B88" s="17" t="s">
        <v>327</v>
      </c>
      <c r="C88" s="17" t="s">
        <v>328</v>
      </c>
      <c r="D88" s="17" t="s">
        <v>329</v>
      </c>
      <c r="E88" s="20">
        <v>0.4</v>
      </c>
      <c r="F88" s="19"/>
      <c r="G88" s="20">
        <v>0.8</v>
      </c>
      <c r="H88" s="19"/>
      <c r="I88" s="19"/>
      <c r="J88" s="23">
        <v>124.41</v>
      </c>
      <c r="K88" s="19"/>
      <c r="L88" s="23">
        <v>99.53</v>
      </c>
    </row>
    <row r="89" spans="1:12" ht="96" x14ac:dyDescent="0.15">
      <c r="A89" s="19"/>
      <c r="B89" s="17" t="s">
        <v>330</v>
      </c>
      <c r="C89" s="17" t="s">
        <v>331</v>
      </c>
      <c r="D89" s="17" t="s">
        <v>329</v>
      </c>
      <c r="E89" s="20">
        <v>1E-4</v>
      </c>
      <c r="F89" s="19"/>
      <c r="G89" s="20">
        <v>2.0000000000000001E-4</v>
      </c>
      <c r="H89" s="23">
        <v>80020.98</v>
      </c>
      <c r="I89" s="23">
        <v>1.34</v>
      </c>
      <c r="J89" s="23">
        <v>107228.11</v>
      </c>
      <c r="K89" s="19"/>
      <c r="L89" s="23">
        <v>21.45</v>
      </c>
    </row>
    <row r="90" spans="1:12" ht="96" x14ac:dyDescent="0.15">
      <c r="A90" s="17" t="s">
        <v>332</v>
      </c>
      <c r="B90" s="17" t="s">
        <v>333</v>
      </c>
      <c r="C90" s="17" t="s">
        <v>334</v>
      </c>
      <c r="D90" s="17" t="s">
        <v>335</v>
      </c>
      <c r="E90" s="20">
        <v>0.06</v>
      </c>
      <c r="F90" s="19"/>
      <c r="G90" s="20">
        <v>0.12</v>
      </c>
      <c r="H90" s="23">
        <v>1031.73</v>
      </c>
      <c r="I90" s="23">
        <v>1.39</v>
      </c>
      <c r="J90" s="23">
        <v>1434.1</v>
      </c>
      <c r="K90" s="19"/>
      <c r="L90" s="23">
        <v>172.09</v>
      </c>
    </row>
    <row r="91" spans="1:12" ht="12" x14ac:dyDescent="0.15">
      <c r="A91" s="19"/>
      <c r="B91" s="19"/>
      <c r="C91" s="18" t="s">
        <v>214</v>
      </c>
      <c r="D91" s="19"/>
      <c r="E91" s="19"/>
      <c r="F91" s="19"/>
      <c r="G91" s="19"/>
      <c r="H91" s="19"/>
      <c r="I91" s="19"/>
      <c r="J91" s="19"/>
      <c r="K91" s="19"/>
      <c r="L91" s="22">
        <v>13501.89</v>
      </c>
    </row>
    <row r="92" spans="1:12" ht="12" x14ac:dyDescent="0.15">
      <c r="A92" s="19"/>
      <c r="B92" s="19"/>
      <c r="C92" s="17" t="s">
        <v>215</v>
      </c>
      <c r="D92" s="19"/>
      <c r="E92" s="19"/>
      <c r="F92" s="19"/>
      <c r="G92" s="19"/>
      <c r="H92" s="19"/>
      <c r="I92" s="19"/>
      <c r="J92" s="19"/>
      <c r="K92" s="19"/>
      <c r="L92" s="23">
        <v>8449.91</v>
      </c>
    </row>
    <row r="93" spans="1:12" ht="12" x14ac:dyDescent="0.15">
      <c r="A93" s="19"/>
      <c r="B93" s="17" t="s">
        <v>216</v>
      </c>
      <c r="C93" s="17" t="s">
        <v>217</v>
      </c>
      <c r="D93" s="17" t="s">
        <v>218</v>
      </c>
      <c r="E93" s="21" t="s">
        <v>219</v>
      </c>
      <c r="F93" s="19"/>
      <c r="G93" s="20">
        <v>103</v>
      </c>
      <c r="H93" s="19"/>
      <c r="I93" s="19"/>
      <c r="J93" s="19"/>
      <c r="K93" s="19"/>
      <c r="L93" s="23">
        <v>8703.41</v>
      </c>
    </row>
    <row r="94" spans="1:12" ht="12" x14ac:dyDescent="0.15">
      <c r="A94" s="19"/>
      <c r="B94" s="17" t="s">
        <v>220</v>
      </c>
      <c r="C94" s="17" t="s">
        <v>221</v>
      </c>
      <c r="D94" s="17" t="s">
        <v>218</v>
      </c>
      <c r="E94" s="21" t="s">
        <v>222</v>
      </c>
      <c r="F94" s="19"/>
      <c r="G94" s="20">
        <v>60</v>
      </c>
      <c r="H94" s="19"/>
      <c r="I94" s="19"/>
      <c r="J94" s="19"/>
      <c r="K94" s="19"/>
      <c r="L94" s="23">
        <v>5069.95</v>
      </c>
    </row>
    <row r="95" spans="1:12" ht="12" x14ac:dyDescent="0.15">
      <c r="A95" s="19"/>
      <c r="B95" s="19"/>
      <c r="C95" s="18" t="s">
        <v>223</v>
      </c>
      <c r="D95" s="19"/>
      <c r="E95" s="19"/>
      <c r="F95" s="19"/>
      <c r="G95" s="19"/>
      <c r="H95" s="19"/>
      <c r="I95" s="19"/>
      <c r="J95" s="19"/>
      <c r="K95" s="19"/>
      <c r="L95" s="22">
        <v>27275.25</v>
      </c>
    </row>
    <row r="96" spans="1:12" ht="132" x14ac:dyDescent="0.15">
      <c r="A96" s="17" t="s">
        <v>25</v>
      </c>
      <c r="B96" s="18" t="s">
        <v>336</v>
      </c>
      <c r="C96" s="17" t="s">
        <v>337</v>
      </c>
      <c r="D96" s="17" t="s">
        <v>226</v>
      </c>
      <c r="E96" s="20">
        <v>-2</v>
      </c>
      <c r="F96" s="19"/>
      <c r="G96" s="20">
        <v>-2</v>
      </c>
      <c r="H96" s="19"/>
      <c r="I96" s="19"/>
      <c r="J96" s="19"/>
      <c r="K96" s="19"/>
      <c r="L96" s="19"/>
    </row>
    <row r="97" spans="1:12" ht="12" x14ac:dyDescent="0.15">
      <c r="A97" s="19"/>
      <c r="B97" s="21" t="s">
        <v>22</v>
      </c>
      <c r="C97" s="17" t="s">
        <v>186</v>
      </c>
      <c r="D97" s="17" t="s">
        <v>187</v>
      </c>
      <c r="E97" s="19"/>
      <c r="F97" s="19"/>
      <c r="G97" s="20">
        <v>-0.52800000000000002</v>
      </c>
      <c r="H97" s="19"/>
      <c r="I97" s="19"/>
      <c r="J97" s="19"/>
      <c r="K97" s="19"/>
      <c r="L97" s="22">
        <v>-451.86</v>
      </c>
    </row>
    <row r="98" spans="1:12" ht="96" x14ac:dyDescent="0.15">
      <c r="A98" s="19"/>
      <c r="B98" s="17" t="s">
        <v>314</v>
      </c>
      <c r="C98" s="17" t="s">
        <v>315</v>
      </c>
      <c r="D98" s="17" t="s">
        <v>187</v>
      </c>
      <c r="E98" s="20">
        <v>0.22</v>
      </c>
      <c r="F98" s="20">
        <v>1.2</v>
      </c>
      <c r="G98" s="20">
        <v>-0.52800000000000002</v>
      </c>
      <c r="H98" s="19"/>
      <c r="I98" s="19"/>
      <c r="J98" s="23">
        <v>855.79</v>
      </c>
      <c r="K98" s="19"/>
      <c r="L98" s="23">
        <v>-451.86</v>
      </c>
    </row>
    <row r="99" spans="1:12" ht="12" x14ac:dyDescent="0.15">
      <c r="A99" s="19"/>
      <c r="B99" s="21" t="s">
        <v>23</v>
      </c>
      <c r="C99" s="17" t="s">
        <v>196</v>
      </c>
      <c r="D99" s="19"/>
      <c r="E99" s="19"/>
      <c r="F99" s="19"/>
      <c r="G99" s="19"/>
      <c r="H99" s="19"/>
      <c r="I99" s="19"/>
      <c r="J99" s="19"/>
      <c r="K99" s="19"/>
      <c r="L99" s="22">
        <v>-1556.55</v>
      </c>
    </row>
    <row r="100" spans="1:12" ht="12" x14ac:dyDescent="0.15">
      <c r="A100" s="19"/>
      <c r="B100" s="19"/>
      <c r="C100" s="17" t="s">
        <v>197</v>
      </c>
      <c r="D100" s="17" t="s">
        <v>187</v>
      </c>
      <c r="E100" s="19"/>
      <c r="F100" s="19"/>
      <c r="G100" s="20">
        <v>-0.55200000000000005</v>
      </c>
      <c r="H100" s="19"/>
      <c r="I100" s="19"/>
      <c r="J100" s="19"/>
      <c r="K100" s="19"/>
      <c r="L100" s="22">
        <v>-589.05999999999995</v>
      </c>
    </row>
    <row r="101" spans="1:12" ht="96" x14ac:dyDescent="0.15">
      <c r="A101" s="19"/>
      <c r="B101" s="17" t="s">
        <v>316</v>
      </c>
      <c r="C101" s="17" t="s">
        <v>317</v>
      </c>
      <c r="D101" s="17" t="s">
        <v>200</v>
      </c>
      <c r="E101" s="20">
        <v>0.23</v>
      </c>
      <c r="F101" s="20">
        <v>1.2</v>
      </c>
      <c r="G101" s="20">
        <v>-0.55200000000000005</v>
      </c>
      <c r="H101" s="23">
        <v>2088.77</v>
      </c>
      <c r="I101" s="23">
        <v>1.35</v>
      </c>
      <c r="J101" s="23">
        <v>2819.84</v>
      </c>
      <c r="K101" s="19"/>
      <c r="L101" s="23">
        <v>-1556.55</v>
      </c>
    </row>
    <row r="102" spans="1:12" ht="12" x14ac:dyDescent="0.15">
      <c r="A102" s="19"/>
      <c r="B102" s="17" t="s">
        <v>318</v>
      </c>
      <c r="C102" s="17" t="s">
        <v>319</v>
      </c>
      <c r="D102" s="17" t="s">
        <v>187</v>
      </c>
      <c r="E102" s="20">
        <v>0.23</v>
      </c>
      <c r="F102" s="20">
        <v>1.2</v>
      </c>
      <c r="G102" s="20">
        <v>-0.55200000000000005</v>
      </c>
      <c r="H102" s="19"/>
      <c r="I102" s="19"/>
      <c r="J102" s="24">
        <v>1067.1400000000001</v>
      </c>
      <c r="K102" s="19"/>
      <c r="L102" s="23">
        <v>-589.05999999999995</v>
      </c>
    </row>
    <row r="103" spans="1:12" ht="12" x14ac:dyDescent="0.15">
      <c r="A103" s="19"/>
      <c r="B103" s="21" t="s">
        <v>25</v>
      </c>
      <c r="C103" s="17" t="s">
        <v>213</v>
      </c>
      <c r="D103" s="19"/>
      <c r="E103" s="19"/>
      <c r="F103" s="19"/>
      <c r="G103" s="19"/>
      <c r="H103" s="19"/>
      <c r="I103" s="19"/>
      <c r="J103" s="19"/>
      <c r="K103" s="19"/>
      <c r="L103" s="22">
        <v>0</v>
      </c>
    </row>
    <row r="104" spans="1:12" ht="12" x14ac:dyDescent="0.15">
      <c r="A104" s="19"/>
      <c r="B104" s="19"/>
      <c r="C104" s="18" t="s">
        <v>214</v>
      </c>
      <c r="D104" s="19"/>
      <c r="E104" s="19"/>
      <c r="F104" s="19"/>
      <c r="G104" s="19"/>
      <c r="H104" s="19"/>
      <c r="I104" s="19"/>
      <c r="J104" s="19"/>
      <c r="K104" s="19"/>
      <c r="L104" s="22">
        <v>-2597.4699999999998</v>
      </c>
    </row>
    <row r="105" spans="1:12" ht="12" x14ac:dyDescent="0.15">
      <c r="A105" s="19"/>
      <c r="B105" s="19"/>
      <c r="C105" s="17" t="s">
        <v>215</v>
      </c>
      <c r="D105" s="19"/>
      <c r="E105" s="19"/>
      <c r="F105" s="19"/>
      <c r="G105" s="19"/>
      <c r="H105" s="19"/>
      <c r="I105" s="19"/>
      <c r="J105" s="19"/>
      <c r="K105" s="19"/>
      <c r="L105" s="23">
        <v>-1040.92</v>
      </c>
    </row>
    <row r="106" spans="1:12" ht="12" x14ac:dyDescent="0.15">
      <c r="A106" s="19"/>
      <c r="B106" s="17" t="s">
        <v>216</v>
      </c>
      <c r="C106" s="17" t="s">
        <v>217</v>
      </c>
      <c r="D106" s="17" t="s">
        <v>218</v>
      </c>
      <c r="E106" s="21" t="s">
        <v>219</v>
      </c>
      <c r="F106" s="19"/>
      <c r="G106" s="20">
        <v>103</v>
      </c>
      <c r="H106" s="19"/>
      <c r="I106" s="19"/>
      <c r="J106" s="19"/>
      <c r="K106" s="19"/>
      <c r="L106" s="23">
        <v>-1072.1500000000001</v>
      </c>
    </row>
    <row r="107" spans="1:12" ht="12" x14ac:dyDescent="0.15">
      <c r="A107" s="19"/>
      <c r="B107" s="17" t="s">
        <v>220</v>
      </c>
      <c r="C107" s="17" t="s">
        <v>221</v>
      </c>
      <c r="D107" s="17" t="s">
        <v>218</v>
      </c>
      <c r="E107" s="21" t="s">
        <v>222</v>
      </c>
      <c r="F107" s="19"/>
      <c r="G107" s="20">
        <v>60</v>
      </c>
      <c r="H107" s="19"/>
      <c r="I107" s="19"/>
      <c r="J107" s="19"/>
      <c r="K107" s="19"/>
      <c r="L107" s="23">
        <v>-624.54999999999995</v>
      </c>
    </row>
    <row r="108" spans="1:12" ht="12" x14ac:dyDescent="0.15">
      <c r="A108" s="19"/>
      <c r="B108" s="19"/>
      <c r="C108" s="18" t="s">
        <v>223</v>
      </c>
      <c r="D108" s="19"/>
      <c r="E108" s="19"/>
      <c r="F108" s="19"/>
      <c r="G108" s="19"/>
      <c r="H108" s="19"/>
      <c r="I108" s="19"/>
      <c r="J108" s="19"/>
      <c r="K108" s="19"/>
      <c r="L108" s="22">
        <v>-4294.17</v>
      </c>
    </row>
    <row r="109" spans="1:12" ht="132" x14ac:dyDescent="0.15">
      <c r="A109" s="17" t="s">
        <v>26</v>
      </c>
      <c r="B109" s="18" t="s">
        <v>338</v>
      </c>
      <c r="C109" s="17" t="s">
        <v>339</v>
      </c>
      <c r="D109" s="17" t="s">
        <v>226</v>
      </c>
      <c r="E109" s="20">
        <v>2</v>
      </c>
      <c r="F109" s="19"/>
      <c r="G109" s="20">
        <v>2</v>
      </c>
      <c r="H109" s="19"/>
      <c r="I109" s="19"/>
      <c r="J109" s="19"/>
      <c r="K109" s="19"/>
      <c r="L109" s="19"/>
    </row>
    <row r="110" spans="1:12" ht="12" x14ac:dyDescent="0.15">
      <c r="A110" s="19"/>
      <c r="B110" s="21" t="s">
        <v>22</v>
      </c>
      <c r="C110" s="17" t="s">
        <v>186</v>
      </c>
      <c r="D110" s="17" t="s">
        <v>187</v>
      </c>
      <c r="E110" s="19"/>
      <c r="F110" s="19"/>
      <c r="G110" s="20">
        <v>0.66</v>
      </c>
      <c r="H110" s="19"/>
      <c r="I110" s="19"/>
      <c r="J110" s="19"/>
      <c r="K110" s="19"/>
      <c r="L110" s="22">
        <v>564.82000000000005</v>
      </c>
    </row>
    <row r="111" spans="1:12" ht="96" x14ac:dyDescent="0.15">
      <c r="A111" s="19"/>
      <c r="B111" s="17" t="s">
        <v>314</v>
      </c>
      <c r="C111" s="17" t="s">
        <v>315</v>
      </c>
      <c r="D111" s="17" t="s">
        <v>187</v>
      </c>
      <c r="E111" s="20">
        <v>0.22</v>
      </c>
      <c r="F111" s="20">
        <v>1.5</v>
      </c>
      <c r="G111" s="20">
        <v>0.66</v>
      </c>
      <c r="H111" s="19"/>
      <c r="I111" s="19"/>
      <c r="J111" s="23">
        <v>855.79</v>
      </c>
      <c r="K111" s="19"/>
      <c r="L111" s="23">
        <v>564.82000000000005</v>
      </c>
    </row>
    <row r="112" spans="1:12" ht="12" x14ac:dyDescent="0.15">
      <c r="A112" s="19"/>
      <c r="B112" s="21" t="s">
        <v>23</v>
      </c>
      <c r="C112" s="17" t="s">
        <v>196</v>
      </c>
      <c r="D112" s="19"/>
      <c r="E112" s="19"/>
      <c r="F112" s="19"/>
      <c r="G112" s="19"/>
      <c r="H112" s="19"/>
      <c r="I112" s="19"/>
      <c r="J112" s="19"/>
      <c r="K112" s="19"/>
      <c r="L112" s="22">
        <v>1945.69</v>
      </c>
    </row>
    <row r="113" spans="1:12" ht="12" x14ac:dyDescent="0.15">
      <c r="A113" s="19"/>
      <c r="B113" s="19"/>
      <c r="C113" s="17" t="s">
        <v>197</v>
      </c>
      <c r="D113" s="17" t="s">
        <v>187</v>
      </c>
      <c r="E113" s="19"/>
      <c r="F113" s="19"/>
      <c r="G113" s="20">
        <v>0.69</v>
      </c>
      <c r="H113" s="19"/>
      <c r="I113" s="19"/>
      <c r="J113" s="19"/>
      <c r="K113" s="19"/>
      <c r="L113" s="22">
        <v>736.33</v>
      </c>
    </row>
    <row r="114" spans="1:12" ht="96" x14ac:dyDescent="0.15">
      <c r="A114" s="19"/>
      <c r="B114" s="17" t="s">
        <v>316</v>
      </c>
      <c r="C114" s="17" t="s">
        <v>317</v>
      </c>
      <c r="D114" s="17" t="s">
        <v>200</v>
      </c>
      <c r="E114" s="20">
        <v>0.23</v>
      </c>
      <c r="F114" s="20">
        <v>1.5</v>
      </c>
      <c r="G114" s="20">
        <v>0.69</v>
      </c>
      <c r="H114" s="23">
        <v>2088.77</v>
      </c>
      <c r="I114" s="23">
        <v>1.35</v>
      </c>
      <c r="J114" s="23">
        <v>2819.84</v>
      </c>
      <c r="K114" s="19"/>
      <c r="L114" s="23">
        <v>1945.69</v>
      </c>
    </row>
    <row r="115" spans="1:12" ht="12" x14ac:dyDescent="0.15">
      <c r="A115" s="19"/>
      <c r="B115" s="17" t="s">
        <v>318</v>
      </c>
      <c r="C115" s="17" t="s">
        <v>319</v>
      </c>
      <c r="D115" s="17" t="s">
        <v>187</v>
      </c>
      <c r="E115" s="20">
        <v>0.23</v>
      </c>
      <c r="F115" s="20">
        <v>1.5</v>
      </c>
      <c r="G115" s="20">
        <v>0.69</v>
      </c>
      <c r="H115" s="19"/>
      <c r="I115" s="19"/>
      <c r="J115" s="24">
        <v>1067.1400000000001</v>
      </c>
      <c r="K115" s="19"/>
      <c r="L115" s="23">
        <v>736.33</v>
      </c>
    </row>
    <row r="116" spans="1:12" ht="12" x14ac:dyDescent="0.15">
      <c r="A116" s="19"/>
      <c r="B116" s="21" t="s">
        <v>25</v>
      </c>
      <c r="C116" s="17" t="s">
        <v>213</v>
      </c>
      <c r="D116" s="19"/>
      <c r="E116" s="19"/>
      <c r="F116" s="19"/>
      <c r="G116" s="19"/>
      <c r="H116" s="19"/>
      <c r="I116" s="19"/>
      <c r="J116" s="19"/>
      <c r="K116" s="19"/>
      <c r="L116" s="22">
        <v>0</v>
      </c>
    </row>
    <row r="117" spans="1:12" ht="12" x14ac:dyDescent="0.15">
      <c r="A117" s="19"/>
      <c r="B117" s="19"/>
      <c r="C117" s="18" t="s">
        <v>214</v>
      </c>
      <c r="D117" s="19"/>
      <c r="E117" s="19"/>
      <c r="F117" s="19"/>
      <c r="G117" s="19"/>
      <c r="H117" s="19"/>
      <c r="I117" s="19"/>
      <c r="J117" s="19"/>
      <c r="K117" s="19"/>
      <c r="L117" s="22">
        <v>3246.84</v>
      </c>
    </row>
    <row r="118" spans="1:12" ht="12" x14ac:dyDescent="0.15">
      <c r="A118" s="19"/>
      <c r="B118" s="19"/>
      <c r="C118" s="17" t="s">
        <v>215</v>
      </c>
      <c r="D118" s="19"/>
      <c r="E118" s="19"/>
      <c r="F118" s="19"/>
      <c r="G118" s="19"/>
      <c r="H118" s="19"/>
      <c r="I118" s="19"/>
      <c r="J118" s="19"/>
      <c r="K118" s="19"/>
      <c r="L118" s="23">
        <v>1301.1500000000001</v>
      </c>
    </row>
    <row r="119" spans="1:12" ht="12" x14ac:dyDescent="0.15">
      <c r="A119" s="19"/>
      <c r="B119" s="17" t="s">
        <v>216</v>
      </c>
      <c r="C119" s="17" t="s">
        <v>217</v>
      </c>
      <c r="D119" s="17" t="s">
        <v>218</v>
      </c>
      <c r="E119" s="21" t="s">
        <v>219</v>
      </c>
      <c r="F119" s="19"/>
      <c r="G119" s="20">
        <v>103</v>
      </c>
      <c r="H119" s="19"/>
      <c r="I119" s="19"/>
      <c r="J119" s="19"/>
      <c r="K119" s="19"/>
      <c r="L119" s="23">
        <v>1340.18</v>
      </c>
    </row>
    <row r="120" spans="1:12" ht="12" x14ac:dyDescent="0.15">
      <c r="A120" s="19"/>
      <c r="B120" s="17" t="s">
        <v>220</v>
      </c>
      <c r="C120" s="17" t="s">
        <v>221</v>
      </c>
      <c r="D120" s="17" t="s">
        <v>218</v>
      </c>
      <c r="E120" s="21" t="s">
        <v>222</v>
      </c>
      <c r="F120" s="19"/>
      <c r="G120" s="20">
        <v>60</v>
      </c>
      <c r="H120" s="19"/>
      <c r="I120" s="19"/>
      <c r="J120" s="19"/>
      <c r="K120" s="19"/>
      <c r="L120" s="23">
        <v>780.69</v>
      </c>
    </row>
    <row r="121" spans="1:12" ht="12" x14ac:dyDescent="0.15">
      <c r="A121" s="19"/>
      <c r="B121" s="19"/>
      <c r="C121" s="18" t="s">
        <v>223</v>
      </c>
      <c r="D121" s="19"/>
      <c r="E121" s="19"/>
      <c r="F121" s="19"/>
      <c r="G121" s="19"/>
      <c r="H121" s="19"/>
      <c r="I121" s="19"/>
      <c r="J121" s="19"/>
      <c r="K121" s="19"/>
      <c r="L121" s="22">
        <v>5367.71</v>
      </c>
    </row>
    <row r="122" spans="1:12" ht="132" x14ac:dyDescent="0.15">
      <c r="A122" s="17" t="s">
        <v>27</v>
      </c>
      <c r="B122" s="18" t="s">
        <v>340</v>
      </c>
      <c r="C122" s="17" t="s">
        <v>341</v>
      </c>
      <c r="D122" s="17" t="s">
        <v>342</v>
      </c>
      <c r="E122" s="20">
        <v>8.9999999999999993E-3</v>
      </c>
      <c r="F122" s="19"/>
      <c r="G122" s="20">
        <v>8.9999999999999993E-3</v>
      </c>
      <c r="H122" s="19"/>
      <c r="I122" s="19"/>
      <c r="J122" s="19"/>
      <c r="K122" s="19"/>
      <c r="L122" s="19"/>
    </row>
    <row r="123" spans="1:12" ht="12" x14ac:dyDescent="0.15">
      <c r="A123" s="19"/>
      <c r="B123" s="21" t="s">
        <v>22</v>
      </c>
      <c r="C123" s="17" t="s">
        <v>186</v>
      </c>
      <c r="D123" s="17" t="s">
        <v>187</v>
      </c>
      <c r="E123" s="19"/>
      <c r="F123" s="19"/>
      <c r="G123" s="20">
        <v>0.84542399999999995</v>
      </c>
      <c r="H123" s="19"/>
      <c r="I123" s="19"/>
      <c r="J123" s="19"/>
      <c r="K123" s="19"/>
      <c r="L123" s="22">
        <v>768.46</v>
      </c>
    </row>
    <row r="124" spans="1:12" ht="96" x14ac:dyDescent="0.15">
      <c r="A124" s="19"/>
      <c r="B124" s="17" t="s">
        <v>188</v>
      </c>
      <c r="C124" s="17" t="s">
        <v>189</v>
      </c>
      <c r="D124" s="17" t="s">
        <v>187</v>
      </c>
      <c r="E124" s="20">
        <v>0.91</v>
      </c>
      <c r="F124" s="20">
        <v>1.2</v>
      </c>
      <c r="G124" s="20">
        <v>9.8279999999999999E-3</v>
      </c>
      <c r="H124" s="19"/>
      <c r="I124" s="19"/>
      <c r="J124" s="23">
        <v>755.32</v>
      </c>
      <c r="K124" s="19"/>
      <c r="L124" s="23">
        <v>7.42</v>
      </c>
    </row>
    <row r="125" spans="1:12" ht="96" x14ac:dyDescent="0.15">
      <c r="A125" s="19"/>
      <c r="B125" s="17" t="s">
        <v>190</v>
      </c>
      <c r="C125" s="17" t="s">
        <v>191</v>
      </c>
      <c r="D125" s="17" t="s">
        <v>187</v>
      </c>
      <c r="E125" s="20">
        <v>38.89</v>
      </c>
      <c r="F125" s="20">
        <v>1.2</v>
      </c>
      <c r="G125" s="20">
        <v>0.420012</v>
      </c>
      <c r="H125" s="19"/>
      <c r="I125" s="19"/>
      <c r="J125" s="23">
        <v>824.61</v>
      </c>
      <c r="K125" s="19"/>
      <c r="L125" s="23">
        <v>346.35</v>
      </c>
    </row>
    <row r="126" spans="1:12" ht="96" x14ac:dyDescent="0.15">
      <c r="A126" s="19"/>
      <c r="B126" s="17" t="s">
        <v>192</v>
      </c>
      <c r="C126" s="17" t="s">
        <v>193</v>
      </c>
      <c r="D126" s="17" t="s">
        <v>187</v>
      </c>
      <c r="E126" s="20">
        <v>19.239999999999998</v>
      </c>
      <c r="F126" s="20">
        <v>1.2</v>
      </c>
      <c r="G126" s="20">
        <v>0.207792</v>
      </c>
      <c r="H126" s="19"/>
      <c r="I126" s="19"/>
      <c r="J126" s="23">
        <v>928.55</v>
      </c>
      <c r="K126" s="19"/>
      <c r="L126" s="23">
        <v>192.95</v>
      </c>
    </row>
    <row r="127" spans="1:12" ht="96" x14ac:dyDescent="0.15">
      <c r="A127" s="19"/>
      <c r="B127" s="17" t="s">
        <v>194</v>
      </c>
      <c r="C127" s="17" t="s">
        <v>195</v>
      </c>
      <c r="D127" s="17" t="s">
        <v>187</v>
      </c>
      <c r="E127" s="20">
        <v>19.239999999999998</v>
      </c>
      <c r="F127" s="20">
        <v>1.2</v>
      </c>
      <c r="G127" s="20">
        <v>0.207792</v>
      </c>
      <c r="H127" s="19"/>
      <c r="I127" s="19"/>
      <c r="J127" s="23">
        <v>1067.1400000000001</v>
      </c>
      <c r="K127" s="19"/>
      <c r="L127" s="23">
        <v>221.74</v>
      </c>
    </row>
    <row r="128" spans="1:12" ht="12" x14ac:dyDescent="0.15">
      <c r="A128" s="19"/>
      <c r="B128" s="21" t="s">
        <v>23</v>
      </c>
      <c r="C128" s="17" t="s">
        <v>196</v>
      </c>
      <c r="D128" s="19"/>
      <c r="E128" s="19"/>
      <c r="F128" s="19"/>
      <c r="G128" s="19"/>
      <c r="H128" s="19"/>
      <c r="I128" s="19"/>
      <c r="J128" s="19"/>
      <c r="K128" s="19"/>
      <c r="L128" s="22">
        <v>126.71</v>
      </c>
    </row>
    <row r="129" spans="1:12" ht="12" x14ac:dyDescent="0.15">
      <c r="A129" s="19"/>
      <c r="B129" s="19"/>
      <c r="C129" s="17" t="s">
        <v>197</v>
      </c>
      <c r="D129" s="17" t="s">
        <v>187</v>
      </c>
      <c r="E129" s="19"/>
      <c r="F129" s="19"/>
      <c r="G129" s="20">
        <v>0.24019199999999999</v>
      </c>
      <c r="H129" s="19"/>
      <c r="I129" s="19"/>
      <c r="J129" s="19"/>
      <c r="K129" s="19"/>
      <c r="L129" s="22">
        <v>225.23</v>
      </c>
    </row>
    <row r="130" spans="1:12" ht="96" x14ac:dyDescent="0.15">
      <c r="A130" s="19"/>
      <c r="B130" s="17" t="s">
        <v>198</v>
      </c>
      <c r="C130" s="17" t="s">
        <v>199</v>
      </c>
      <c r="D130" s="17" t="s">
        <v>200</v>
      </c>
      <c r="E130" s="20">
        <v>0.64</v>
      </c>
      <c r="F130" s="20">
        <v>1.2</v>
      </c>
      <c r="G130" s="20">
        <v>6.9119999999999997E-3</v>
      </c>
      <c r="H130" s="19"/>
      <c r="I130" s="19"/>
      <c r="J130" s="23">
        <v>1676.7</v>
      </c>
      <c r="K130" s="19"/>
      <c r="L130" s="23">
        <v>11.59</v>
      </c>
    </row>
    <row r="131" spans="1:12" ht="12" x14ac:dyDescent="0.15">
      <c r="A131" s="19"/>
      <c r="B131" s="17" t="s">
        <v>201</v>
      </c>
      <c r="C131" s="17" t="s">
        <v>202</v>
      </c>
      <c r="D131" s="17" t="s">
        <v>187</v>
      </c>
      <c r="E131" s="20">
        <v>0.64</v>
      </c>
      <c r="F131" s="20">
        <v>1.2</v>
      </c>
      <c r="G131" s="20">
        <v>6.9119999999999997E-3</v>
      </c>
      <c r="H131" s="19"/>
      <c r="I131" s="19"/>
      <c r="J131" s="24">
        <v>1247.31</v>
      </c>
      <c r="K131" s="19"/>
      <c r="L131" s="23">
        <v>8.6199999999999992</v>
      </c>
    </row>
    <row r="132" spans="1:12" ht="96" x14ac:dyDescent="0.15">
      <c r="A132" s="19"/>
      <c r="B132" s="17" t="s">
        <v>203</v>
      </c>
      <c r="C132" s="17" t="s">
        <v>204</v>
      </c>
      <c r="D132" s="17" t="s">
        <v>200</v>
      </c>
      <c r="E132" s="20">
        <v>2.4</v>
      </c>
      <c r="F132" s="20">
        <v>1.2</v>
      </c>
      <c r="G132" s="20">
        <v>2.5919999999999999E-2</v>
      </c>
      <c r="H132" s="23">
        <v>11.45</v>
      </c>
      <c r="I132" s="23">
        <v>1.59</v>
      </c>
      <c r="J132" s="23">
        <v>18.21</v>
      </c>
      <c r="K132" s="19"/>
      <c r="L132" s="23">
        <v>0.47</v>
      </c>
    </row>
    <row r="133" spans="1:12" ht="96" x14ac:dyDescent="0.15">
      <c r="A133" s="19"/>
      <c r="B133" s="17" t="s">
        <v>205</v>
      </c>
      <c r="C133" s="17" t="s">
        <v>206</v>
      </c>
      <c r="D133" s="17" t="s">
        <v>200</v>
      </c>
      <c r="E133" s="20">
        <v>18.68</v>
      </c>
      <c r="F133" s="20">
        <v>1.2</v>
      </c>
      <c r="G133" s="20">
        <v>0.20174400000000001</v>
      </c>
      <c r="H133" s="23">
        <v>346.73</v>
      </c>
      <c r="I133" s="23">
        <v>1.52</v>
      </c>
      <c r="J133" s="23">
        <v>527.03</v>
      </c>
      <c r="K133" s="19"/>
      <c r="L133" s="23">
        <v>106.33</v>
      </c>
    </row>
    <row r="134" spans="1:12" ht="12" x14ac:dyDescent="0.15">
      <c r="A134" s="19"/>
      <c r="B134" s="17" t="s">
        <v>207</v>
      </c>
      <c r="C134" s="17" t="s">
        <v>208</v>
      </c>
      <c r="D134" s="17" t="s">
        <v>187</v>
      </c>
      <c r="E134" s="20">
        <v>18.68</v>
      </c>
      <c r="F134" s="20">
        <v>1.2</v>
      </c>
      <c r="G134" s="20">
        <v>0.20174400000000001</v>
      </c>
      <c r="H134" s="19"/>
      <c r="I134" s="19"/>
      <c r="J134" s="20">
        <v>928.55</v>
      </c>
      <c r="K134" s="19"/>
      <c r="L134" s="23">
        <v>187.33</v>
      </c>
    </row>
    <row r="135" spans="1:12" ht="96" x14ac:dyDescent="0.15">
      <c r="A135" s="19"/>
      <c r="B135" s="17" t="s">
        <v>209</v>
      </c>
      <c r="C135" s="17" t="s">
        <v>210</v>
      </c>
      <c r="D135" s="17" t="s">
        <v>200</v>
      </c>
      <c r="E135" s="20">
        <v>0.52</v>
      </c>
      <c r="F135" s="20">
        <v>1.2</v>
      </c>
      <c r="G135" s="20">
        <v>5.6160000000000003E-3</v>
      </c>
      <c r="H135" s="19"/>
      <c r="I135" s="19"/>
      <c r="J135" s="23">
        <v>576.4</v>
      </c>
      <c r="K135" s="19"/>
      <c r="L135" s="23">
        <v>3.24</v>
      </c>
    </row>
    <row r="136" spans="1:12" ht="12" x14ac:dyDescent="0.15">
      <c r="A136" s="19"/>
      <c r="B136" s="17" t="s">
        <v>207</v>
      </c>
      <c r="C136" s="17" t="s">
        <v>208</v>
      </c>
      <c r="D136" s="17" t="s">
        <v>187</v>
      </c>
      <c r="E136" s="20">
        <v>0.52</v>
      </c>
      <c r="F136" s="20">
        <v>1.2</v>
      </c>
      <c r="G136" s="20">
        <v>5.6160000000000003E-3</v>
      </c>
      <c r="H136" s="19"/>
      <c r="I136" s="19"/>
      <c r="J136" s="20">
        <v>928.55</v>
      </c>
      <c r="K136" s="19"/>
      <c r="L136" s="23">
        <v>5.21</v>
      </c>
    </row>
    <row r="137" spans="1:12" ht="96" x14ac:dyDescent="0.15">
      <c r="A137" s="19"/>
      <c r="B137" s="17" t="s">
        <v>211</v>
      </c>
      <c r="C137" s="17" t="s">
        <v>212</v>
      </c>
      <c r="D137" s="17" t="s">
        <v>200</v>
      </c>
      <c r="E137" s="20">
        <v>2.4</v>
      </c>
      <c r="F137" s="20">
        <v>1.2</v>
      </c>
      <c r="G137" s="20">
        <v>2.5919999999999999E-2</v>
      </c>
      <c r="H137" s="19"/>
      <c r="I137" s="19"/>
      <c r="J137" s="23">
        <v>195.96</v>
      </c>
      <c r="K137" s="19"/>
      <c r="L137" s="23">
        <v>5.08</v>
      </c>
    </row>
    <row r="138" spans="1:12" ht="12" x14ac:dyDescent="0.15">
      <c r="A138" s="19"/>
      <c r="B138" s="17" t="s">
        <v>207</v>
      </c>
      <c r="C138" s="17" t="s">
        <v>208</v>
      </c>
      <c r="D138" s="17" t="s">
        <v>187</v>
      </c>
      <c r="E138" s="20">
        <v>2.4</v>
      </c>
      <c r="F138" s="20">
        <v>1.2</v>
      </c>
      <c r="G138" s="20">
        <v>2.5919999999999999E-2</v>
      </c>
      <c r="H138" s="19"/>
      <c r="I138" s="19"/>
      <c r="J138" s="20">
        <v>928.55</v>
      </c>
      <c r="K138" s="19"/>
      <c r="L138" s="23">
        <v>24.07</v>
      </c>
    </row>
    <row r="139" spans="1:12" ht="12" x14ac:dyDescent="0.15">
      <c r="A139" s="19"/>
      <c r="B139" s="21" t="s">
        <v>25</v>
      </c>
      <c r="C139" s="17" t="s">
        <v>213</v>
      </c>
      <c r="D139" s="19"/>
      <c r="E139" s="19"/>
      <c r="F139" s="19"/>
      <c r="G139" s="19"/>
      <c r="H139" s="19"/>
      <c r="I139" s="19"/>
      <c r="J139" s="19"/>
      <c r="K139" s="19"/>
      <c r="L139" s="22">
        <v>0</v>
      </c>
    </row>
    <row r="140" spans="1:12" ht="12" x14ac:dyDescent="0.15">
      <c r="A140" s="19"/>
      <c r="B140" s="17" t="s">
        <v>343</v>
      </c>
      <c r="C140" s="17" t="s">
        <v>344</v>
      </c>
      <c r="D140" s="17" t="s">
        <v>185</v>
      </c>
      <c r="E140" s="20">
        <v>3.06</v>
      </c>
      <c r="F140" s="19"/>
      <c r="G140" s="20">
        <v>2.7539999999999999E-2</v>
      </c>
      <c r="H140" s="19"/>
      <c r="I140" s="19"/>
      <c r="J140" s="19"/>
      <c r="K140" s="19"/>
      <c r="L140" s="19"/>
    </row>
    <row r="141" spans="1:12" ht="12" x14ac:dyDescent="0.15">
      <c r="A141" s="19"/>
      <c r="B141" s="19"/>
      <c r="C141" s="18" t="s">
        <v>214</v>
      </c>
      <c r="D141" s="19"/>
      <c r="E141" s="19"/>
      <c r="F141" s="19"/>
      <c r="G141" s="19"/>
      <c r="H141" s="19"/>
      <c r="I141" s="19"/>
      <c r="J141" s="19"/>
      <c r="K141" s="19"/>
      <c r="L141" s="22">
        <v>1120.4000000000001</v>
      </c>
    </row>
    <row r="142" spans="1:12" ht="12" x14ac:dyDescent="0.15">
      <c r="A142" s="19"/>
      <c r="B142" s="19"/>
      <c r="C142" s="17" t="s">
        <v>215</v>
      </c>
      <c r="D142" s="19"/>
      <c r="E142" s="19"/>
      <c r="F142" s="19"/>
      <c r="G142" s="19"/>
      <c r="H142" s="19"/>
      <c r="I142" s="19"/>
      <c r="J142" s="19"/>
      <c r="K142" s="19"/>
      <c r="L142" s="23">
        <v>993.69</v>
      </c>
    </row>
    <row r="143" spans="1:12" ht="12" x14ac:dyDescent="0.15">
      <c r="A143" s="19"/>
      <c r="B143" s="17" t="s">
        <v>216</v>
      </c>
      <c r="C143" s="17" t="s">
        <v>217</v>
      </c>
      <c r="D143" s="17" t="s">
        <v>218</v>
      </c>
      <c r="E143" s="21" t="s">
        <v>219</v>
      </c>
      <c r="F143" s="19"/>
      <c r="G143" s="20">
        <v>103</v>
      </c>
      <c r="H143" s="19"/>
      <c r="I143" s="19"/>
      <c r="J143" s="19"/>
      <c r="K143" s="19"/>
      <c r="L143" s="23">
        <v>1023.5</v>
      </c>
    </row>
    <row r="144" spans="1:12" ht="12" x14ac:dyDescent="0.15">
      <c r="A144" s="19"/>
      <c r="B144" s="17" t="s">
        <v>220</v>
      </c>
      <c r="C144" s="17" t="s">
        <v>221</v>
      </c>
      <c r="D144" s="17" t="s">
        <v>218</v>
      </c>
      <c r="E144" s="21" t="s">
        <v>222</v>
      </c>
      <c r="F144" s="19"/>
      <c r="G144" s="20">
        <v>60</v>
      </c>
      <c r="H144" s="19"/>
      <c r="I144" s="19"/>
      <c r="J144" s="19"/>
      <c r="K144" s="19"/>
      <c r="L144" s="23">
        <v>596.21</v>
      </c>
    </row>
    <row r="145" spans="1:12" ht="12" x14ac:dyDescent="0.15">
      <c r="A145" s="19"/>
      <c r="B145" s="19"/>
      <c r="C145" s="18" t="s">
        <v>223</v>
      </c>
      <c r="D145" s="19"/>
      <c r="E145" s="19"/>
      <c r="F145" s="19"/>
      <c r="G145" s="19"/>
      <c r="H145" s="19"/>
      <c r="I145" s="19"/>
      <c r="J145" s="19"/>
      <c r="K145" s="19"/>
      <c r="L145" s="22">
        <v>2740.11</v>
      </c>
    </row>
    <row r="146" spans="1:12" ht="132" x14ac:dyDescent="0.15">
      <c r="A146" s="17" t="s">
        <v>28</v>
      </c>
      <c r="B146" s="18" t="s">
        <v>345</v>
      </c>
      <c r="C146" s="17" t="s">
        <v>346</v>
      </c>
      <c r="D146" s="17" t="s">
        <v>226</v>
      </c>
      <c r="E146" s="20">
        <v>2</v>
      </c>
      <c r="F146" s="19"/>
      <c r="G146" s="20">
        <v>2</v>
      </c>
      <c r="H146" s="19"/>
      <c r="I146" s="19"/>
      <c r="J146" s="19"/>
      <c r="K146" s="19"/>
      <c r="L146" s="19"/>
    </row>
    <row r="147" spans="1:12" ht="12" x14ac:dyDescent="0.15">
      <c r="A147" s="19"/>
      <c r="B147" s="21" t="s">
        <v>22</v>
      </c>
      <c r="C147" s="17" t="s">
        <v>186</v>
      </c>
      <c r="D147" s="17" t="s">
        <v>187</v>
      </c>
      <c r="E147" s="19"/>
      <c r="F147" s="19"/>
      <c r="G147" s="20">
        <v>4.992</v>
      </c>
      <c r="H147" s="19"/>
      <c r="I147" s="19"/>
      <c r="J147" s="19"/>
      <c r="K147" s="19"/>
      <c r="L147" s="22">
        <v>4547.1899999999996</v>
      </c>
    </row>
    <row r="148" spans="1:12" ht="96" x14ac:dyDescent="0.15">
      <c r="A148" s="19"/>
      <c r="B148" s="17" t="s">
        <v>188</v>
      </c>
      <c r="C148" s="17" t="s">
        <v>189</v>
      </c>
      <c r="D148" s="17" t="s">
        <v>187</v>
      </c>
      <c r="E148" s="20">
        <v>0.01</v>
      </c>
      <c r="F148" s="20">
        <v>1.2</v>
      </c>
      <c r="G148" s="20">
        <v>2.4E-2</v>
      </c>
      <c r="H148" s="19"/>
      <c r="I148" s="19"/>
      <c r="J148" s="23">
        <v>755.32</v>
      </c>
      <c r="K148" s="19"/>
      <c r="L148" s="23">
        <v>18.13</v>
      </c>
    </row>
    <row r="149" spans="1:12" ht="96" x14ac:dyDescent="0.15">
      <c r="A149" s="19"/>
      <c r="B149" s="17" t="s">
        <v>190</v>
      </c>
      <c r="C149" s="17" t="s">
        <v>191</v>
      </c>
      <c r="D149" s="17" t="s">
        <v>187</v>
      </c>
      <c r="E149" s="20">
        <v>1.03</v>
      </c>
      <c r="F149" s="20">
        <v>1.2</v>
      </c>
      <c r="G149" s="20">
        <v>2.472</v>
      </c>
      <c r="H149" s="19"/>
      <c r="I149" s="19"/>
      <c r="J149" s="23">
        <v>824.61</v>
      </c>
      <c r="K149" s="19"/>
      <c r="L149" s="23">
        <v>2038.44</v>
      </c>
    </row>
    <row r="150" spans="1:12" ht="96" x14ac:dyDescent="0.15">
      <c r="A150" s="19"/>
      <c r="B150" s="17" t="s">
        <v>192</v>
      </c>
      <c r="C150" s="17" t="s">
        <v>193</v>
      </c>
      <c r="D150" s="17" t="s">
        <v>187</v>
      </c>
      <c r="E150" s="20">
        <v>0.52</v>
      </c>
      <c r="F150" s="20">
        <v>1.2</v>
      </c>
      <c r="G150" s="20">
        <v>1.248</v>
      </c>
      <c r="H150" s="19"/>
      <c r="I150" s="19"/>
      <c r="J150" s="23">
        <v>928.55</v>
      </c>
      <c r="K150" s="19"/>
      <c r="L150" s="23">
        <v>1158.83</v>
      </c>
    </row>
    <row r="151" spans="1:12" ht="96" x14ac:dyDescent="0.15">
      <c r="A151" s="19"/>
      <c r="B151" s="17" t="s">
        <v>194</v>
      </c>
      <c r="C151" s="17" t="s">
        <v>195</v>
      </c>
      <c r="D151" s="17" t="s">
        <v>187</v>
      </c>
      <c r="E151" s="20">
        <v>0.52</v>
      </c>
      <c r="F151" s="20">
        <v>1.2</v>
      </c>
      <c r="G151" s="20">
        <v>1.248</v>
      </c>
      <c r="H151" s="19"/>
      <c r="I151" s="19"/>
      <c r="J151" s="23">
        <v>1067.1400000000001</v>
      </c>
      <c r="K151" s="19"/>
      <c r="L151" s="23">
        <v>1331.79</v>
      </c>
    </row>
    <row r="152" spans="1:12" ht="12" x14ac:dyDescent="0.15">
      <c r="A152" s="19"/>
      <c r="B152" s="21" t="s">
        <v>23</v>
      </c>
      <c r="C152" s="17" t="s">
        <v>196</v>
      </c>
      <c r="D152" s="19"/>
      <c r="E152" s="19"/>
      <c r="F152" s="19"/>
      <c r="G152" s="19"/>
      <c r="H152" s="19"/>
      <c r="I152" s="19"/>
      <c r="J152" s="19"/>
      <c r="K152" s="19"/>
      <c r="L152" s="22">
        <v>658.49</v>
      </c>
    </row>
    <row r="153" spans="1:12" ht="12" x14ac:dyDescent="0.15">
      <c r="A153" s="19"/>
      <c r="B153" s="19"/>
      <c r="C153" s="17" t="s">
        <v>197</v>
      </c>
      <c r="D153" s="17" t="s">
        <v>187</v>
      </c>
      <c r="E153" s="19"/>
      <c r="F153" s="19"/>
      <c r="G153" s="20">
        <v>1.224</v>
      </c>
      <c r="H153" s="19"/>
      <c r="I153" s="19"/>
      <c r="J153" s="19"/>
      <c r="K153" s="19"/>
      <c r="L153" s="22">
        <v>1138.44</v>
      </c>
    </row>
    <row r="154" spans="1:12" ht="96" x14ac:dyDescent="0.15">
      <c r="A154" s="19"/>
      <c r="B154" s="17" t="s">
        <v>198</v>
      </c>
      <c r="C154" s="17" t="s">
        <v>199</v>
      </c>
      <c r="D154" s="17" t="s">
        <v>200</v>
      </c>
      <c r="E154" s="20">
        <v>5.1000000000000004E-3</v>
      </c>
      <c r="F154" s="20">
        <v>1.2</v>
      </c>
      <c r="G154" s="20">
        <v>1.2239999999999999E-2</v>
      </c>
      <c r="H154" s="19"/>
      <c r="I154" s="19"/>
      <c r="J154" s="23">
        <v>1676.7</v>
      </c>
      <c r="K154" s="19"/>
      <c r="L154" s="23">
        <v>20.52</v>
      </c>
    </row>
    <row r="155" spans="1:12" ht="12" x14ac:dyDescent="0.15">
      <c r="A155" s="19"/>
      <c r="B155" s="17" t="s">
        <v>201</v>
      </c>
      <c r="C155" s="17" t="s">
        <v>202</v>
      </c>
      <c r="D155" s="17" t="s">
        <v>187</v>
      </c>
      <c r="E155" s="20">
        <v>5.1000000000000004E-3</v>
      </c>
      <c r="F155" s="20">
        <v>1.2</v>
      </c>
      <c r="G155" s="20">
        <v>1.2239999999999999E-2</v>
      </c>
      <c r="H155" s="19"/>
      <c r="I155" s="19"/>
      <c r="J155" s="24">
        <v>1247.31</v>
      </c>
      <c r="K155" s="19"/>
      <c r="L155" s="23">
        <v>15.27</v>
      </c>
    </row>
    <row r="156" spans="1:12" ht="96" x14ac:dyDescent="0.15">
      <c r="A156" s="19"/>
      <c r="B156" s="17" t="s">
        <v>205</v>
      </c>
      <c r="C156" s="17" t="s">
        <v>206</v>
      </c>
      <c r="D156" s="17" t="s">
        <v>200</v>
      </c>
      <c r="E156" s="20">
        <v>0.5</v>
      </c>
      <c r="F156" s="20">
        <v>1.2</v>
      </c>
      <c r="G156" s="20">
        <v>1.2</v>
      </c>
      <c r="H156" s="23">
        <v>346.73</v>
      </c>
      <c r="I156" s="23">
        <v>1.52</v>
      </c>
      <c r="J156" s="23">
        <v>527.03</v>
      </c>
      <c r="K156" s="19"/>
      <c r="L156" s="23">
        <v>632.44000000000005</v>
      </c>
    </row>
    <row r="157" spans="1:12" ht="12" x14ac:dyDescent="0.15">
      <c r="A157" s="19"/>
      <c r="B157" s="17" t="s">
        <v>207</v>
      </c>
      <c r="C157" s="17" t="s">
        <v>208</v>
      </c>
      <c r="D157" s="17" t="s">
        <v>187</v>
      </c>
      <c r="E157" s="20">
        <v>0.5</v>
      </c>
      <c r="F157" s="20">
        <v>1.2</v>
      </c>
      <c r="G157" s="20">
        <v>1.2</v>
      </c>
      <c r="H157" s="19"/>
      <c r="I157" s="19"/>
      <c r="J157" s="20">
        <v>928.55</v>
      </c>
      <c r="K157" s="19"/>
      <c r="L157" s="23">
        <v>1114.26</v>
      </c>
    </row>
    <row r="158" spans="1:12" ht="96" x14ac:dyDescent="0.15">
      <c r="A158" s="19"/>
      <c r="B158" s="17" t="s">
        <v>209</v>
      </c>
      <c r="C158" s="17" t="s">
        <v>210</v>
      </c>
      <c r="D158" s="17" t="s">
        <v>200</v>
      </c>
      <c r="E158" s="20">
        <v>4.0000000000000001E-3</v>
      </c>
      <c r="F158" s="20">
        <v>1.2</v>
      </c>
      <c r="G158" s="20">
        <v>9.5999999999999992E-3</v>
      </c>
      <c r="H158" s="19"/>
      <c r="I158" s="19"/>
      <c r="J158" s="23">
        <v>576.4</v>
      </c>
      <c r="K158" s="19"/>
      <c r="L158" s="23">
        <v>5.53</v>
      </c>
    </row>
    <row r="159" spans="1:12" ht="12" x14ac:dyDescent="0.15">
      <c r="A159" s="19"/>
      <c r="B159" s="17" t="s">
        <v>207</v>
      </c>
      <c r="C159" s="17" t="s">
        <v>208</v>
      </c>
      <c r="D159" s="17" t="s">
        <v>187</v>
      </c>
      <c r="E159" s="20">
        <v>4.0000000000000001E-3</v>
      </c>
      <c r="F159" s="20">
        <v>1.2</v>
      </c>
      <c r="G159" s="20">
        <v>9.5999999999999992E-3</v>
      </c>
      <c r="H159" s="19"/>
      <c r="I159" s="19"/>
      <c r="J159" s="20">
        <v>928.55</v>
      </c>
      <c r="K159" s="19"/>
      <c r="L159" s="23">
        <v>8.91</v>
      </c>
    </row>
    <row r="160" spans="1:12" ht="12" x14ac:dyDescent="0.15">
      <c r="A160" s="19"/>
      <c r="B160" s="21" t="s">
        <v>25</v>
      </c>
      <c r="C160" s="17" t="s">
        <v>213</v>
      </c>
      <c r="D160" s="19"/>
      <c r="E160" s="19"/>
      <c r="F160" s="19"/>
      <c r="G160" s="19"/>
      <c r="H160" s="19"/>
      <c r="I160" s="19"/>
      <c r="J160" s="19"/>
      <c r="K160" s="19"/>
      <c r="L160" s="22">
        <v>0</v>
      </c>
    </row>
    <row r="161" spans="1:12" ht="12" x14ac:dyDescent="0.15">
      <c r="A161" s="19"/>
      <c r="B161" s="19"/>
      <c r="C161" s="18" t="s">
        <v>214</v>
      </c>
      <c r="D161" s="19"/>
      <c r="E161" s="19"/>
      <c r="F161" s="19"/>
      <c r="G161" s="19"/>
      <c r="H161" s="19"/>
      <c r="I161" s="19"/>
      <c r="J161" s="19"/>
      <c r="K161" s="19"/>
      <c r="L161" s="22">
        <v>6344.12</v>
      </c>
    </row>
    <row r="162" spans="1:12" ht="12" x14ac:dyDescent="0.15">
      <c r="A162" s="19"/>
      <c r="B162" s="19"/>
      <c r="C162" s="17" t="s">
        <v>215</v>
      </c>
      <c r="D162" s="19"/>
      <c r="E162" s="19"/>
      <c r="F162" s="19"/>
      <c r="G162" s="19"/>
      <c r="H162" s="19"/>
      <c r="I162" s="19"/>
      <c r="J162" s="19"/>
      <c r="K162" s="19"/>
      <c r="L162" s="23">
        <v>5685.63</v>
      </c>
    </row>
    <row r="163" spans="1:12" ht="12" x14ac:dyDescent="0.15">
      <c r="A163" s="19"/>
      <c r="B163" s="17" t="s">
        <v>216</v>
      </c>
      <c r="C163" s="17" t="s">
        <v>217</v>
      </c>
      <c r="D163" s="17" t="s">
        <v>218</v>
      </c>
      <c r="E163" s="21" t="s">
        <v>219</v>
      </c>
      <c r="F163" s="19"/>
      <c r="G163" s="20">
        <v>103</v>
      </c>
      <c r="H163" s="19"/>
      <c r="I163" s="19"/>
      <c r="J163" s="19"/>
      <c r="K163" s="19"/>
      <c r="L163" s="23">
        <v>5856.2</v>
      </c>
    </row>
    <row r="164" spans="1:12" ht="12" x14ac:dyDescent="0.15">
      <c r="A164" s="19"/>
      <c r="B164" s="17" t="s">
        <v>220</v>
      </c>
      <c r="C164" s="17" t="s">
        <v>221</v>
      </c>
      <c r="D164" s="17" t="s">
        <v>218</v>
      </c>
      <c r="E164" s="21" t="s">
        <v>222</v>
      </c>
      <c r="F164" s="19"/>
      <c r="G164" s="20">
        <v>60</v>
      </c>
      <c r="H164" s="19"/>
      <c r="I164" s="19"/>
      <c r="J164" s="19"/>
      <c r="K164" s="19"/>
      <c r="L164" s="23">
        <v>3411.38</v>
      </c>
    </row>
    <row r="165" spans="1:12" ht="12" x14ac:dyDescent="0.15">
      <c r="A165" s="19"/>
      <c r="B165" s="19"/>
      <c r="C165" s="18" t="s">
        <v>223</v>
      </c>
      <c r="D165" s="19"/>
      <c r="E165" s="19"/>
      <c r="F165" s="19"/>
      <c r="G165" s="19"/>
      <c r="H165" s="19"/>
      <c r="I165" s="19"/>
      <c r="J165" s="19"/>
      <c r="K165" s="19"/>
      <c r="L165" s="22">
        <v>15611.7</v>
      </c>
    </row>
    <row r="166" spans="1:12" ht="132" x14ac:dyDescent="0.15">
      <c r="A166" s="17" t="s">
        <v>29</v>
      </c>
      <c r="B166" s="18" t="s">
        <v>347</v>
      </c>
      <c r="C166" s="17" t="s">
        <v>348</v>
      </c>
      <c r="D166" s="17" t="s">
        <v>335</v>
      </c>
      <c r="E166" s="20">
        <v>0.03</v>
      </c>
      <c r="F166" s="19"/>
      <c r="G166" s="20">
        <v>0.03</v>
      </c>
      <c r="H166" s="19"/>
      <c r="I166" s="19"/>
      <c r="J166" s="19"/>
      <c r="K166" s="19"/>
      <c r="L166" s="19"/>
    </row>
    <row r="167" spans="1:12" ht="12" x14ac:dyDescent="0.15">
      <c r="A167" s="19"/>
      <c r="B167" s="21" t="s">
        <v>22</v>
      </c>
      <c r="C167" s="17" t="s">
        <v>186</v>
      </c>
      <c r="D167" s="17" t="s">
        <v>187</v>
      </c>
      <c r="E167" s="19"/>
      <c r="F167" s="19"/>
      <c r="G167" s="20">
        <v>1.5573600000000001</v>
      </c>
      <c r="H167" s="19"/>
      <c r="I167" s="19"/>
      <c r="J167" s="19"/>
      <c r="K167" s="19"/>
      <c r="L167" s="22">
        <v>1446.09</v>
      </c>
    </row>
    <row r="168" spans="1:12" ht="96" x14ac:dyDescent="0.15">
      <c r="A168" s="19"/>
      <c r="B168" s="17" t="s">
        <v>349</v>
      </c>
      <c r="C168" s="17" t="s">
        <v>350</v>
      </c>
      <c r="D168" s="17" t="s">
        <v>187</v>
      </c>
      <c r="E168" s="20">
        <v>41.2</v>
      </c>
      <c r="F168" s="20">
        <v>1.26</v>
      </c>
      <c r="G168" s="20">
        <v>1.5573600000000001</v>
      </c>
      <c r="H168" s="19"/>
      <c r="I168" s="19"/>
      <c r="J168" s="23">
        <v>928.55</v>
      </c>
      <c r="K168" s="19"/>
      <c r="L168" s="23">
        <v>1446.09</v>
      </c>
    </row>
    <row r="169" spans="1:12" ht="12" x14ac:dyDescent="0.15">
      <c r="A169" s="19"/>
      <c r="B169" s="21" t="s">
        <v>23</v>
      </c>
      <c r="C169" s="17" t="s">
        <v>196</v>
      </c>
      <c r="D169" s="19"/>
      <c r="E169" s="19"/>
      <c r="F169" s="19"/>
      <c r="G169" s="19"/>
      <c r="H169" s="19"/>
      <c r="I169" s="19"/>
      <c r="J169" s="19"/>
      <c r="K169" s="19"/>
      <c r="L169" s="22">
        <v>8.33</v>
      </c>
    </row>
    <row r="170" spans="1:12" ht="12" x14ac:dyDescent="0.15">
      <c r="A170" s="19"/>
      <c r="B170" s="19"/>
      <c r="C170" s="17" t="s">
        <v>197</v>
      </c>
      <c r="D170" s="17" t="s">
        <v>187</v>
      </c>
      <c r="E170" s="19"/>
      <c r="F170" s="19"/>
      <c r="G170" s="20">
        <v>7.1999999999999998E-3</v>
      </c>
      <c r="H170" s="19"/>
      <c r="I170" s="19"/>
      <c r="J170" s="19"/>
      <c r="K170" s="19"/>
      <c r="L170" s="22">
        <v>7.83</v>
      </c>
    </row>
    <row r="171" spans="1:12" ht="96" x14ac:dyDescent="0.15">
      <c r="A171" s="19"/>
      <c r="B171" s="17" t="s">
        <v>198</v>
      </c>
      <c r="C171" s="17" t="s">
        <v>199</v>
      </c>
      <c r="D171" s="17" t="s">
        <v>200</v>
      </c>
      <c r="E171" s="20">
        <v>0.1</v>
      </c>
      <c r="F171" s="20">
        <v>1.2</v>
      </c>
      <c r="G171" s="20">
        <v>3.5999999999999999E-3</v>
      </c>
      <c r="H171" s="19"/>
      <c r="I171" s="19"/>
      <c r="J171" s="23">
        <v>1676.7</v>
      </c>
      <c r="K171" s="19"/>
      <c r="L171" s="23">
        <v>6.04</v>
      </c>
    </row>
    <row r="172" spans="1:12" ht="12" x14ac:dyDescent="0.15">
      <c r="A172" s="19"/>
      <c r="B172" s="17" t="s">
        <v>201</v>
      </c>
      <c r="C172" s="17" t="s">
        <v>202</v>
      </c>
      <c r="D172" s="17" t="s">
        <v>187</v>
      </c>
      <c r="E172" s="20">
        <v>0.1</v>
      </c>
      <c r="F172" s="20">
        <v>1.2</v>
      </c>
      <c r="G172" s="20">
        <v>3.5999999999999999E-3</v>
      </c>
      <c r="H172" s="19"/>
      <c r="I172" s="19"/>
      <c r="J172" s="24">
        <v>1247.31</v>
      </c>
      <c r="K172" s="19"/>
      <c r="L172" s="23">
        <v>4.49</v>
      </c>
    </row>
    <row r="173" spans="1:12" ht="96" x14ac:dyDescent="0.15">
      <c r="A173" s="19"/>
      <c r="B173" s="17" t="s">
        <v>209</v>
      </c>
      <c r="C173" s="17" t="s">
        <v>210</v>
      </c>
      <c r="D173" s="17" t="s">
        <v>200</v>
      </c>
      <c r="E173" s="20">
        <v>0.1</v>
      </c>
      <c r="F173" s="20">
        <v>1.2</v>
      </c>
      <c r="G173" s="20">
        <v>3.5999999999999999E-3</v>
      </c>
      <c r="H173" s="19"/>
      <c r="I173" s="19"/>
      <c r="J173" s="23">
        <v>576.4</v>
      </c>
      <c r="K173" s="19"/>
      <c r="L173" s="23">
        <v>2.08</v>
      </c>
    </row>
    <row r="174" spans="1:12" ht="12" x14ac:dyDescent="0.15">
      <c r="A174" s="19"/>
      <c r="B174" s="17" t="s">
        <v>207</v>
      </c>
      <c r="C174" s="17" t="s">
        <v>208</v>
      </c>
      <c r="D174" s="17" t="s">
        <v>187</v>
      </c>
      <c r="E174" s="20">
        <v>0.1</v>
      </c>
      <c r="F174" s="20">
        <v>1.2</v>
      </c>
      <c r="G174" s="20">
        <v>3.5999999999999999E-3</v>
      </c>
      <c r="H174" s="19"/>
      <c r="I174" s="19"/>
      <c r="J174" s="20">
        <v>928.55</v>
      </c>
      <c r="K174" s="19"/>
      <c r="L174" s="23">
        <v>3.34</v>
      </c>
    </row>
    <row r="175" spans="1:12" ht="96" x14ac:dyDescent="0.15">
      <c r="A175" s="19"/>
      <c r="B175" s="17" t="s">
        <v>351</v>
      </c>
      <c r="C175" s="17" t="s">
        <v>352</v>
      </c>
      <c r="D175" s="17" t="s">
        <v>200</v>
      </c>
      <c r="E175" s="20">
        <v>0.16</v>
      </c>
      <c r="F175" s="20">
        <v>1.2</v>
      </c>
      <c r="G175" s="20">
        <v>5.7600000000000004E-3</v>
      </c>
      <c r="H175" s="19"/>
      <c r="I175" s="19"/>
      <c r="J175" s="23">
        <v>37.25</v>
      </c>
      <c r="K175" s="19"/>
      <c r="L175" s="23">
        <v>0.21</v>
      </c>
    </row>
    <row r="176" spans="1:12" ht="12" x14ac:dyDescent="0.15">
      <c r="A176" s="19"/>
      <c r="B176" s="21" t="s">
        <v>25</v>
      </c>
      <c r="C176" s="17" t="s">
        <v>213</v>
      </c>
      <c r="D176" s="19"/>
      <c r="E176" s="19"/>
      <c r="F176" s="19"/>
      <c r="G176" s="19"/>
      <c r="H176" s="19"/>
      <c r="I176" s="19"/>
      <c r="J176" s="19"/>
      <c r="K176" s="19"/>
      <c r="L176" s="22">
        <v>7.88</v>
      </c>
    </row>
    <row r="177" spans="1:12" ht="96" x14ac:dyDescent="0.15">
      <c r="A177" s="19"/>
      <c r="B177" s="17" t="s">
        <v>353</v>
      </c>
      <c r="C177" s="17" t="s">
        <v>354</v>
      </c>
      <c r="D177" s="17" t="s">
        <v>329</v>
      </c>
      <c r="E177" s="20">
        <v>3.0000000000000001E-3</v>
      </c>
      <c r="F177" s="19"/>
      <c r="G177" s="20">
        <v>9.0000000000000006E-5</v>
      </c>
      <c r="H177" s="19"/>
      <c r="I177" s="19"/>
      <c r="J177" s="23">
        <v>48278.2</v>
      </c>
      <c r="K177" s="19"/>
      <c r="L177" s="23">
        <v>4.3499999999999996</v>
      </c>
    </row>
    <row r="178" spans="1:12" ht="96" x14ac:dyDescent="0.15">
      <c r="A178" s="19"/>
      <c r="B178" s="17" t="s">
        <v>355</v>
      </c>
      <c r="C178" s="17" t="s">
        <v>356</v>
      </c>
      <c r="D178" s="17" t="s">
        <v>322</v>
      </c>
      <c r="E178" s="20">
        <v>0.8</v>
      </c>
      <c r="F178" s="19"/>
      <c r="G178" s="20">
        <v>2.4E-2</v>
      </c>
      <c r="H178" s="23">
        <v>79.88</v>
      </c>
      <c r="I178" s="23">
        <v>1.84</v>
      </c>
      <c r="J178" s="23">
        <v>146.97999999999999</v>
      </c>
      <c r="K178" s="19"/>
      <c r="L178" s="23">
        <v>3.53</v>
      </c>
    </row>
    <row r="179" spans="1:12" ht="96" x14ac:dyDescent="0.15">
      <c r="A179" s="17" t="s">
        <v>332</v>
      </c>
      <c r="B179" s="17" t="s">
        <v>357</v>
      </c>
      <c r="C179" s="17" t="s">
        <v>358</v>
      </c>
      <c r="D179" s="17" t="s">
        <v>335</v>
      </c>
      <c r="E179" s="20">
        <v>1.02</v>
      </c>
      <c r="F179" s="19"/>
      <c r="G179" s="20">
        <v>3.0599999999999999E-2</v>
      </c>
      <c r="H179" s="23">
        <v>896.51</v>
      </c>
      <c r="I179" s="23">
        <v>1.2</v>
      </c>
      <c r="J179" s="23">
        <v>1075.81</v>
      </c>
      <c r="K179" s="19"/>
      <c r="L179" s="23">
        <v>32.92</v>
      </c>
    </row>
    <row r="180" spans="1:12" ht="12" x14ac:dyDescent="0.15">
      <c r="A180" s="19"/>
      <c r="B180" s="19"/>
      <c r="C180" s="18" t="s">
        <v>214</v>
      </c>
      <c r="D180" s="19"/>
      <c r="E180" s="19"/>
      <c r="F180" s="19"/>
      <c r="G180" s="19"/>
      <c r="H180" s="19"/>
      <c r="I180" s="19"/>
      <c r="J180" s="19"/>
      <c r="K180" s="19"/>
      <c r="L180" s="22">
        <v>1470.13</v>
      </c>
    </row>
    <row r="181" spans="1:12" ht="24" x14ac:dyDescent="0.15">
      <c r="A181" s="17" t="s">
        <v>359</v>
      </c>
      <c r="B181" s="17" t="s">
        <v>360</v>
      </c>
      <c r="C181" s="17" t="s">
        <v>361</v>
      </c>
      <c r="D181" s="17" t="s">
        <v>218</v>
      </c>
      <c r="E181" s="20">
        <v>2</v>
      </c>
      <c r="F181" s="19"/>
      <c r="G181" s="20">
        <v>2</v>
      </c>
      <c r="H181" s="19"/>
      <c r="I181" s="19"/>
      <c r="J181" s="23">
        <v>1147.69</v>
      </c>
      <c r="K181" s="19"/>
      <c r="L181" s="23">
        <v>22.95</v>
      </c>
    </row>
    <row r="182" spans="1:12" ht="12" x14ac:dyDescent="0.15">
      <c r="A182" s="19"/>
      <c r="B182" s="19"/>
      <c r="C182" s="17" t="s">
        <v>215</v>
      </c>
      <c r="D182" s="19"/>
      <c r="E182" s="19"/>
      <c r="F182" s="19"/>
      <c r="G182" s="19"/>
      <c r="H182" s="19"/>
      <c r="I182" s="19"/>
      <c r="J182" s="19"/>
      <c r="K182" s="19"/>
      <c r="L182" s="23">
        <v>1453.92</v>
      </c>
    </row>
    <row r="183" spans="1:12" ht="12" x14ac:dyDescent="0.15">
      <c r="A183" s="19"/>
      <c r="B183" s="17" t="s">
        <v>362</v>
      </c>
      <c r="C183" s="17" t="s">
        <v>217</v>
      </c>
      <c r="D183" s="17" t="s">
        <v>218</v>
      </c>
      <c r="E183" s="21" t="s">
        <v>363</v>
      </c>
      <c r="F183" s="19"/>
      <c r="G183" s="20">
        <v>97</v>
      </c>
      <c r="H183" s="19"/>
      <c r="I183" s="19"/>
      <c r="J183" s="19"/>
      <c r="K183" s="19"/>
      <c r="L183" s="23">
        <v>1410.3</v>
      </c>
    </row>
    <row r="184" spans="1:12" ht="12" x14ac:dyDescent="0.15">
      <c r="A184" s="19"/>
      <c r="B184" s="17" t="s">
        <v>364</v>
      </c>
      <c r="C184" s="17" t="s">
        <v>221</v>
      </c>
      <c r="D184" s="17" t="s">
        <v>218</v>
      </c>
      <c r="E184" s="21" t="s">
        <v>365</v>
      </c>
      <c r="F184" s="19"/>
      <c r="G184" s="20">
        <v>51</v>
      </c>
      <c r="H184" s="19"/>
      <c r="I184" s="19"/>
      <c r="J184" s="19"/>
      <c r="K184" s="19"/>
      <c r="L184" s="23">
        <v>741.5</v>
      </c>
    </row>
    <row r="185" spans="1:12" ht="12" x14ac:dyDescent="0.15">
      <c r="A185" s="19"/>
      <c r="B185" s="19"/>
      <c r="C185" s="18" t="s">
        <v>223</v>
      </c>
      <c r="D185" s="19"/>
      <c r="E185" s="19"/>
      <c r="F185" s="19"/>
      <c r="G185" s="19"/>
      <c r="H185" s="19"/>
      <c r="I185" s="19"/>
      <c r="J185" s="19"/>
      <c r="K185" s="19"/>
      <c r="L185" s="22">
        <v>3644.88</v>
      </c>
    </row>
    <row r="186" spans="1:12" ht="12" customHeight="1" x14ac:dyDescent="0.15">
      <c r="A186" s="19"/>
      <c r="B186" s="19"/>
      <c r="C186" s="46" t="s">
        <v>366</v>
      </c>
      <c r="D186" s="47"/>
      <c r="E186" s="47"/>
      <c r="F186" s="47"/>
      <c r="G186" s="47"/>
      <c r="H186" s="47"/>
      <c r="I186" s="47"/>
      <c r="J186" s="47"/>
      <c r="K186" s="48"/>
      <c r="L186" s="22">
        <v>27580.26</v>
      </c>
    </row>
    <row r="187" spans="1:12" ht="12" customHeight="1" x14ac:dyDescent="0.15">
      <c r="A187" s="19"/>
      <c r="B187" s="19"/>
      <c r="C187" s="55" t="s">
        <v>228</v>
      </c>
      <c r="D187" s="56"/>
      <c r="E187" s="56"/>
      <c r="F187" s="56"/>
      <c r="G187" s="56"/>
      <c r="H187" s="56"/>
      <c r="I187" s="56"/>
      <c r="J187" s="56"/>
      <c r="K187" s="57"/>
      <c r="L187" s="19"/>
    </row>
    <row r="188" spans="1:12" ht="12" customHeight="1" x14ac:dyDescent="0.15">
      <c r="A188" s="19"/>
      <c r="B188" s="19"/>
      <c r="C188" s="49" t="s">
        <v>229</v>
      </c>
      <c r="D188" s="50"/>
      <c r="E188" s="50"/>
      <c r="F188" s="50"/>
      <c r="G188" s="50"/>
      <c r="H188" s="50"/>
      <c r="I188" s="50"/>
      <c r="J188" s="50"/>
      <c r="K188" s="51"/>
      <c r="L188" s="23">
        <v>14467.8</v>
      </c>
    </row>
    <row r="189" spans="1:12" ht="12" customHeight="1" x14ac:dyDescent="0.15">
      <c r="A189" s="19"/>
      <c r="B189" s="19"/>
      <c r="C189" s="49" t="s">
        <v>230</v>
      </c>
      <c r="D189" s="50"/>
      <c r="E189" s="50"/>
      <c r="F189" s="50"/>
      <c r="G189" s="50"/>
      <c r="H189" s="50"/>
      <c r="I189" s="50"/>
      <c r="J189" s="50"/>
      <c r="K189" s="51"/>
      <c r="L189" s="23">
        <v>7645.43</v>
      </c>
    </row>
    <row r="190" spans="1:12" ht="12" customHeight="1" x14ac:dyDescent="0.15">
      <c r="A190" s="19"/>
      <c r="B190" s="19"/>
      <c r="C190" s="49" t="s">
        <v>231</v>
      </c>
      <c r="D190" s="50"/>
      <c r="E190" s="50"/>
      <c r="F190" s="50"/>
      <c r="G190" s="50"/>
      <c r="H190" s="50"/>
      <c r="I190" s="50"/>
      <c r="J190" s="50"/>
      <c r="K190" s="51"/>
      <c r="L190" s="23">
        <v>5249.04</v>
      </c>
    </row>
    <row r="191" spans="1:12" ht="12" customHeight="1" x14ac:dyDescent="0.15">
      <c r="A191" s="19"/>
      <c r="B191" s="19"/>
      <c r="C191" s="49" t="s">
        <v>232</v>
      </c>
      <c r="D191" s="50"/>
      <c r="E191" s="50"/>
      <c r="F191" s="50"/>
      <c r="G191" s="50"/>
      <c r="H191" s="50"/>
      <c r="I191" s="50"/>
      <c r="J191" s="50"/>
      <c r="K191" s="51"/>
      <c r="L191" s="23">
        <v>217.99</v>
      </c>
    </row>
    <row r="192" spans="1:12" ht="12" customHeight="1" x14ac:dyDescent="0.15">
      <c r="A192" s="19"/>
      <c r="B192" s="19"/>
      <c r="C192" s="49" t="s">
        <v>233</v>
      </c>
      <c r="D192" s="50"/>
      <c r="E192" s="50"/>
      <c r="F192" s="50"/>
      <c r="G192" s="50"/>
      <c r="H192" s="50"/>
      <c r="I192" s="50"/>
      <c r="J192" s="50"/>
      <c r="K192" s="51"/>
      <c r="L192" s="23">
        <v>0</v>
      </c>
    </row>
    <row r="193" spans="1:12" ht="12" customHeight="1" x14ac:dyDescent="0.15">
      <c r="A193" s="19"/>
      <c r="B193" s="19"/>
      <c r="C193" s="49" t="s">
        <v>234</v>
      </c>
      <c r="D193" s="50"/>
      <c r="E193" s="50"/>
      <c r="F193" s="50"/>
      <c r="G193" s="50"/>
      <c r="H193" s="50"/>
      <c r="I193" s="50"/>
      <c r="J193" s="50"/>
      <c r="K193" s="51"/>
      <c r="L193" s="23">
        <v>19716.84</v>
      </c>
    </row>
    <row r="194" spans="1:12" ht="12" customHeight="1" x14ac:dyDescent="0.15">
      <c r="A194" s="19"/>
      <c r="B194" s="19"/>
      <c r="C194" s="49" t="s">
        <v>235</v>
      </c>
      <c r="D194" s="50"/>
      <c r="E194" s="50"/>
      <c r="F194" s="50"/>
      <c r="G194" s="50"/>
      <c r="H194" s="50"/>
      <c r="I194" s="50"/>
      <c r="J194" s="50"/>
      <c r="K194" s="51"/>
      <c r="L194" s="23">
        <v>20221.099999999999</v>
      </c>
    </row>
    <row r="195" spans="1:12" ht="12" customHeight="1" x14ac:dyDescent="0.15">
      <c r="A195" s="19"/>
      <c r="B195" s="19"/>
      <c r="C195" s="49" t="s">
        <v>236</v>
      </c>
      <c r="D195" s="50"/>
      <c r="E195" s="50"/>
      <c r="F195" s="50"/>
      <c r="G195" s="50"/>
      <c r="H195" s="50"/>
      <c r="I195" s="50"/>
      <c r="J195" s="50"/>
      <c r="K195" s="51"/>
      <c r="L195" s="23">
        <v>11699.25</v>
      </c>
    </row>
    <row r="196" spans="1:12" ht="12" customHeight="1" x14ac:dyDescent="0.15">
      <c r="A196" s="19"/>
      <c r="B196" s="19"/>
      <c r="C196" s="49" t="s">
        <v>237</v>
      </c>
      <c r="D196" s="50"/>
      <c r="E196" s="50"/>
      <c r="F196" s="50"/>
      <c r="G196" s="50"/>
      <c r="H196" s="50"/>
      <c r="I196" s="50"/>
      <c r="J196" s="50"/>
      <c r="K196" s="51"/>
      <c r="L196" s="23">
        <v>0</v>
      </c>
    </row>
    <row r="197" spans="1:12" ht="12" customHeight="1" x14ac:dyDescent="0.15">
      <c r="A197" s="19"/>
      <c r="B197" s="19"/>
      <c r="C197" s="49" t="s">
        <v>238</v>
      </c>
      <c r="D197" s="50"/>
      <c r="E197" s="50"/>
      <c r="F197" s="50"/>
      <c r="G197" s="50"/>
      <c r="H197" s="50"/>
      <c r="I197" s="50"/>
      <c r="J197" s="50"/>
      <c r="K197" s="51"/>
      <c r="L197" s="23">
        <v>0</v>
      </c>
    </row>
    <row r="198" spans="1:12" ht="12" customHeight="1" x14ac:dyDescent="0.15">
      <c r="A198" s="19"/>
      <c r="B198" s="19"/>
      <c r="C198" s="46" t="s">
        <v>367</v>
      </c>
      <c r="D198" s="47"/>
      <c r="E198" s="47"/>
      <c r="F198" s="47"/>
      <c r="G198" s="47"/>
      <c r="H198" s="47"/>
      <c r="I198" s="47"/>
      <c r="J198" s="47"/>
      <c r="K198" s="48"/>
      <c r="L198" s="22">
        <v>59500.61</v>
      </c>
    </row>
    <row r="199" spans="1:12" ht="12" customHeight="1" x14ac:dyDescent="0.15">
      <c r="A199" s="19"/>
      <c r="B199" s="19"/>
      <c r="C199" s="55" t="s">
        <v>240</v>
      </c>
      <c r="D199" s="56"/>
      <c r="E199" s="56"/>
      <c r="F199" s="56"/>
      <c r="G199" s="56"/>
      <c r="H199" s="56"/>
      <c r="I199" s="56"/>
      <c r="J199" s="56"/>
      <c r="K199" s="57"/>
      <c r="L199" s="19"/>
    </row>
    <row r="200" spans="1:12" ht="12" customHeight="1" x14ac:dyDescent="0.15">
      <c r="A200" s="19"/>
      <c r="B200" s="19"/>
      <c r="C200" s="49" t="s">
        <v>241</v>
      </c>
      <c r="D200" s="50"/>
      <c r="E200" s="50"/>
      <c r="F200" s="50"/>
      <c r="G200" s="50"/>
      <c r="H200" s="50"/>
      <c r="I200" s="50"/>
      <c r="J200" s="50"/>
      <c r="K200" s="51"/>
      <c r="L200" s="23">
        <v>0</v>
      </c>
    </row>
    <row r="201" spans="1:12" ht="12" customHeight="1" x14ac:dyDescent="0.15">
      <c r="A201" s="19"/>
      <c r="B201" s="19"/>
      <c r="C201" s="49" t="s">
        <v>242</v>
      </c>
      <c r="D201" s="50"/>
      <c r="E201" s="50"/>
      <c r="F201" s="50"/>
      <c r="G201" s="50"/>
      <c r="H201" s="50"/>
      <c r="I201" s="50"/>
      <c r="J201" s="50"/>
      <c r="K201" s="51"/>
      <c r="L201" s="23">
        <v>0</v>
      </c>
    </row>
    <row r="202" spans="1:12" ht="12" customHeight="1" x14ac:dyDescent="0.15">
      <c r="A202" s="19"/>
      <c r="B202" s="19"/>
      <c r="C202" s="49" t="s">
        <v>243</v>
      </c>
      <c r="D202" s="50"/>
      <c r="E202" s="50"/>
      <c r="F202" s="51"/>
      <c r="G202" s="23">
        <v>16.53</v>
      </c>
      <c r="H202" s="52"/>
      <c r="I202" s="53"/>
      <c r="J202" s="53"/>
      <c r="K202" s="53"/>
      <c r="L202" s="54"/>
    </row>
    <row r="203" spans="1:12" ht="12" customHeight="1" x14ac:dyDescent="0.15">
      <c r="A203" s="19"/>
      <c r="B203" s="19"/>
      <c r="C203" s="49" t="s">
        <v>244</v>
      </c>
      <c r="D203" s="50"/>
      <c r="E203" s="50"/>
      <c r="F203" s="51"/>
      <c r="G203" s="23">
        <v>5.19</v>
      </c>
      <c r="H203" s="52"/>
      <c r="I203" s="53"/>
      <c r="J203" s="53"/>
      <c r="K203" s="53"/>
      <c r="L203" s="54"/>
    </row>
    <row r="204" spans="1:12" ht="12" customHeight="1" x14ac:dyDescent="0.15">
      <c r="A204" s="46" t="s">
        <v>368</v>
      </c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8"/>
    </row>
    <row r="205" spans="1:12" ht="36" x14ac:dyDescent="0.15">
      <c r="A205" s="17" t="s">
        <v>78</v>
      </c>
      <c r="B205" s="18" t="s">
        <v>369</v>
      </c>
      <c r="C205" s="17" t="s">
        <v>370</v>
      </c>
      <c r="D205" s="18" t="s">
        <v>185</v>
      </c>
      <c r="E205" s="26">
        <v>4.9000000000000002E-2</v>
      </c>
      <c r="F205" s="19"/>
      <c r="G205" s="26">
        <v>4.9000000000000002E-2</v>
      </c>
      <c r="H205" s="19"/>
      <c r="I205" s="19"/>
      <c r="J205" s="23">
        <v>53257.33</v>
      </c>
      <c r="K205" s="19"/>
      <c r="L205" s="23">
        <v>2609.61</v>
      </c>
    </row>
    <row r="206" spans="1:12" ht="12" x14ac:dyDescent="0.15">
      <c r="A206" s="19"/>
      <c r="B206" s="19"/>
      <c r="C206" s="18" t="s">
        <v>223</v>
      </c>
      <c r="D206" s="19"/>
      <c r="E206" s="19"/>
      <c r="F206" s="19"/>
      <c r="G206" s="19"/>
      <c r="H206" s="19"/>
      <c r="I206" s="19"/>
      <c r="J206" s="19"/>
      <c r="K206" s="19"/>
      <c r="L206" s="22">
        <v>2609.61</v>
      </c>
    </row>
    <row r="207" spans="1:12" ht="72" x14ac:dyDescent="0.15">
      <c r="A207" s="17" t="s">
        <v>97</v>
      </c>
      <c r="B207" s="18" t="s">
        <v>371</v>
      </c>
      <c r="C207" s="17" t="s">
        <v>372</v>
      </c>
      <c r="D207" s="18" t="s">
        <v>226</v>
      </c>
      <c r="E207" s="26">
        <v>2</v>
      </c>
      <c r="F207" s="19"/>
      <c r="G207" s="26">
        <v>2</v>
      </c>
      <c r="H207" s="19"/>
      <c r="I207" s="19"/>
      <c r="J207" s="23">
        <v>25387.75</v>
      </c>
      <c r="K207" s="19"/>
      <c r="L207" s="23">
        <v>50775.5</v>
      </c>
    </row>
    <row r="208" spans="1:12" ht="12" x14ac:dyDescent="0.15">
      <c r="A208" s="19"/>
      <c r="B208" s="19"/>
      <c r="C208" s="18" t="s">
        <v>223</v>
      </c>
      <c r="D208" s="19"/>
      <c r="E208" s="19"/>
      <c r="F208" s="19"/>
      <c r="G208" s="19"/>
      <c r="H208" s="19"/>
      <c r="I208" s="19"/>
      <c r="J208" s="19"/>
      <c r="K208" s="19"/>
      <c r="L208" s="22">
        <v>50775.5</v>
      </c>
    </row>
    <row r="209" spans="1:12" ht="48" x14ac:dyDescent="0.15">
      <c r="A209" s="17" t="s">
        <v>100</v>
      </c>
      <c r="B209" s="18" t="s">
        <v>373</v>
      </c>
      <c r="C209" s="17" t="s">
        <v>374</v>
      </c>
      <c r="D209" s="18" t="s">
        <v>329</v>
      </c>
      <c r="E209" s="26">
        <v>4.1279999999999997E-2</v>
      </c>
      <c r="F209" s="19"/>
      <c r="G209" s="26">
        <v>4.1279999999999997E-2</v>
      </c>
      <c r="H209" s="19"/>
      <c r="I209" s="19"/>
      <c r="J209" s="23">
        <v>369334.85</v>
      </c>
      <c r="K209" s="19"/>
      <c r="L209" s="23">
        <v>15246.14</v>
      </c>
    </row>
    <row r="210" spans="1:12" ht="12" x14ac:dyDescent="0.15">
      <c r="A210" s="19"/>
      <c r="B210" s="19"/>
      <c r="C210" s="18" t="s">
        <v>223</v>
      </c>
      <c r="D210" s="19"/>
      <c r="E210" s="19"/>
      <c r="F210" s="19"/>
      <c r="G210" s="19"/>
      <c r="H210" s="19"/>
      <c r="I210" s="19"/>
      <c r="J210" s="19"/>
      <c r="K210" s="19"/>
      <c r="L210" s="22">
        <v>15246.14</v>
      </c>
    </row>
    <row r="211" spans="1:12" ht="60" x14ac:dyDescent="0.15">
      <c r="A211" s="17" t="s">
        <v>103</v>
      </c>
      <c r="B211" s="18" t="s">
        <v>375</v>
      </c>
      <c r="C211" s="17" t="s">
        <v>376</v>
      </c>
      <c r="D211" s="18" t="s">
        <v>226</v>
      </c>
      <c r="E211" s="26">
        <v>3</v>
      </c>
      <c r="F211" s="19"/>
      <c r="G211" s="26">
        <v>3</v>
      </c>
      <c r="H211" s="19"/>
      <c r="I211" s="19"/>
      <c r="J211" s="23">
        <v>1420.36</v>
      </c>
      <c r="K211" s="19"/>
      <c r="L211" s="23">
        <v>4261.08</v>
      </c>
    </row>
    <row r="212" spans="1:12" ht="12" x14ac:dyDescent="0.15">
      <c r="A212" s="19"/>
      <c r="B212" s="19"/>
      <c r="C212" s="18" t="s">
        <v>223</v>
      </c>
      <c r="D212" s="19"/>
      <c r="E212" s="19"/>
      <c r="F212" s="19"/>
      <c r="G212" s="19"/>
      <c r="H212" s="19"/>
      <c r="I212" s="19"/>
      <c r="J212" s="19"/>
      <c r="K212" s="19"/>
      <c r="L212" s="22">
        <v>4261.08</v>
      </c>
    </row>
    <row r="213" spans="1:12" ht="48" x14ac:dyDescent="0.15">
      <c r="A213" s="17" t="s">
        <v>377</v>
      </c>
      <c r="B213" s="18" t="s">
        <v>378</v>
      </c>
      <c r="C213" s="17" t="s">
        <v>379</v>
      </c>
      <c r="D213" s="18" t="s">
        <v>226</v>
      </c>
      <c r="E213" s="26">
        <v>8</v>
      </c>
      <c r="F213" s="19"/>
      <c r="G213" s="26">
        <v>8</v>
      </c>
      <c r="H213" s="19"/>
      <c r="I213" s="19"/>
      <c r="J213" s="23">
        <v>343.31</v>
      </c>
      <c r="K213" s="19"/>
      <c r="L213" s="23">
        <v>2746.48</v>
      </c>
    </row>
    <row r="214" spans="1:12" ht="12" x14ac:dyDescent="0.15">
      <c r="A214" s="19"/>
      <c r="B214" s="19"/>
      <c r="C214" s="18" t="s">
        <v>223</v>
      </c>
      <c r="D214" s="19"/>
      <c r="E214" s="19"/>
      <c r="F214" s="19"/>
      <c r="G214" s="19"/>
      <c r="H214" s="19"/>
      <c r="I214" s="19"/>
      <c r="J214" s="19"/>
      <c r="K214" s="19"/>
      <c r="L214" s="22">
        <v>2746.48</v>
      </c>
    </row>
    <row r="215" spans="1:12" ht="24" x14ac:dyDescent="0.15">
      <c r="A215" s="17" t="s">
        <v>380</v>
      </c>
      <c r="B215" s="18" t="s">
        <v>381</v>
      </c>
      <c r="C215" s="17" t="s">
        <v>382</v>
      </c>
      <c r="D215" s="18" t="s">
        <v>335</v>
      </c>
      <c r="E215" s="26">
        <v>0.06</v>
      </c>
      <c r="F215" s="19"/>
      <c r="G215" s="26">
        <v>0.06</v>
      </c>
      <c r="H215" s="23">
        <v>1031.73</v>
      </c>
      <c r="I215" s="23">
        <v>1.39</v>
      </c>
      <c r="J215" s="23">
        <v>1434.1</v>
      </c>
      <c r="K215" s="19"/>
      <c r="L215" s="23">
        <v>86.05</v>
      </c>
    </row>
    <row r="216" spans="1:12" ht="12" x14ac:dyDescent="0.15">
      <c r="A216" s="19"/>
      <c r="B216" s="19"/>
      <c r="C216" s="18" t="s">
        <v>223</v>
      </c>
      <c r="D216" s="19"/>
      <c r="E216" s="19"/>
      <c r="F216" s="19"/>
      <c r="G216" s="19"/>
      <c r="H216" s="19"/>
      <c r="I216" s="19"/>
      <c r="J216" s="19"/>
      <c r="K216" s="19"/>
      <c r="L216" s="22">
        <v>86.05</v>
      </c>
    </row>
    <row r="217" spans="1:12" ht="36" x14ac:dyDescent="0.15">
      <c r="A217" s="17" t="s">
        <v>383</v>
      </c>
      <c r="B217" s="18" t="s">
        <v>384</v>
      </c>
      <c r="C217" s="17" t="s">
        <v>385</v>
      </c>
      <c r="D217" s="18" t="s">
        <v>226</v>
      </c>
      <c r="E217" s="26">
        <v>6</v>
      </c>
      <c r="F217" s="19"/>
      <c r="G217" s="26">
        <v>6</v>
      </c>
      <c r="H217" s="23">
        <v>67.569999999999993</v>
      </c>
      <c r="I217" s="23">
        <v>1.2</v>
      </c>
      <c r="J217" s="23">
        <v>81.08</v>
      </c>
      <c r="K217" s="19"/>
      <c r="L217" s="23">
        <v>486.48</v>
      </c>
    </row>
    <row r="218" spans="1:12" ht="12" x14ac:dyDescent="0.15">
      <c r="A218" s="19"/>
      <c r="B218" s="19"/>
      <c r="C218" s="18" t="s">
        <v>223</v>
      </c>
      <c r="D218" s="19"/>
      <c r="E218" s="19"/>
      <c r="F218" s="19"/>
      <c r="G218" s="19"/>
      <c r="H218" s="19"/>
      <c r="I218" s="19"/>
      <c r="J218" s="19"/>
      <c r="K218" s="19"/>
      <c r="L218" s="22">
        <v>486.48</v>
      </c>
    </row>
    <row r="219" spans="1:12" ht="60" x14ac:dyDescent="0.15">
      <c r="A219" s="17" t="s">
        <v>386</v>
      </c>
      <c r="B219" s="18" t="s">
        <v>387</v>
      </c>
      <c r="C219" s="17" t="s">
        <v>388</v>
      </c>
      <c r="D219" s="18" t="s">
        <v>226</v>
      </c>
      <c r="E219" s="26">
        <v>2</v>
      </c>
      <c r="F219" s="19"/>
      <c r="G219" s="26">
        <v>2</v>
      </c>
      <c r="H219" s="19"/>
      <c r="I219" s="19"/>
      <c r="J219" s="23">
        <v>171.28</v>
      </c>
      <c r="K219" s="19"/>
      <c r="L219" s="23">
        <v>342.56</v>
      </c>
    </row>
    <row r="220" spans="1:12" ht="12" x14ac:dyDescent="0.15">
      <c r="A220" s="19"/>
      <c r="B220" s="19"/>
      <c r="C220" s="18" t="s">
        <v>223</v>
      </c>
      <c r="D220" s="19"/>
      <c r="E220" s="19"/>
      <c r="F220" s="19"/>
      <c r="G220" s="19"/>
      <c r="H220" s="19"/>
      <c r="I220" s="19"/>
      <c r="J220" s="19"/>
      <c r="K220" s="19"/>
      <c r="L220" s="22">
        <v>342.56</v>
      </c>
    </row>
    <row r="221" spans="1:12" ht="36" x14ac:dyDescent="0.15">
      <c r="A221" s="17" t="s">
        <v>389</v>
      </c>
      <c r="B221" s="18" t="s">
        <v>390</v>
      </c>
      <c r="C221" s="17" t="s">
        <v>391</v>
      </c>
      <c r="D221" s="18" t="s">
        <v>335</v>
      </c>
      <c r="E221" s="26">
        <v>0.06</v>
      </c>
      <c r="F221" s="19"/>
      <c r="G221" s="26">
        <v>0.06</v>
      </c>
      <c r="H221" s="23">
        <v>43543.49</v>
      </c>
      <c r="I221" s="23">
        <v>1.58</v>
      </c>
      <c r="J221" s="23">
        <v>68798.710000000006</v>
      </c>
      <c r="K221" s="19"/>
      <c r="L221" s="23">
        <v>4127.92</v>
      </c>
    </row>
    <row r="222" spans="1:12" ht="12" x14ac:dyDescent="0.15">
      <c r="A222" s="19"/>
      <c r="B222" s="19"/>
      <c r="C222" s="18" t="s">
        <v>223</v>
      </c>
      <c r="D222" s="19"/>
      <c r="E222" s="19"/>
      <c r="F222" s="19"/>
      <c r="G222" s="19"/>
      <c r="H222" s="19"/>
      <c r="I222" s="19"/>
      <c r="J222" s="19"/>
      <c r="K222" s="19"/>
      <c r="L222" s="22">
        <v>4127.92</v>
      </c>
    </row>
    <row r="223" spans="1:12" ht="12" customHeight="1" x14ac:dyDescent="0.15">
      <c r="A223" s="19"/>
      <c r="B223" s="19"/>
      <c r="C223" s="46" t="s">
        <v>392</v>
      </c>
      <c r="D223" s="47"/>
      <c r="E223" s="47"/>
      <c r="F223" s="47"/>
      <c r="G223" s="47"/>
      <c r="H223" s="47"/>
      <c r="I223" s="47"/>
      <c r="J223" s="47"/>
      <c r="K223" s="48"/>
      <c r="L223" s="22">
        <v>80681.820000000007</v>
      </c>
    </row>
    <row r="224" spans="1:12" ht="12" customHeight="1" x14ac:dyDescent="0.15">
      <c r="A224" s="19"/>
      <c r="B224" s="19"/>
      <c r="C224" s="55" t="s">
        <v>228</v>
      </c>
      <c r="D224" s="56"/>
      <c r="E224" s="56"/>
      <c r="F224" s="56"/>
      <c r="G224" s="56"/>
      <c r="H224" s="56"/>
      <c r="I224" s="56"/>
      <c r="J224" s="56"/>
      <c r="K224" s="57"/>
      <c r="L224" s="19"/>
    </row>
    <row r="225" spans="1:12" ht="12" customHeight="1" x14ac:dyDescent="0.15">
      <c r="A225" s="19"/>
      <c r="B225" s="19"/>
      <c r="C225" s="49" t="s">
        <v>229</v>
      </c>
      <c r="D225" s="50"/>
      <c r="E225" s="50"/>
      <c r="F225" s="50"/>
      <c r="G225" s="50"/>
      <c r="H225" s="50"/>
      <c r="I225" s="50"/>
      <c r="J225" s="50"/>
      <c r="K225" s="51"/>
      <c r="L225" s="23">
        <v>0</v>
      </c>
    </row>
    <row r="226" spans="1:12" ht="12" customHeight="1" x14ac:dyDescent="0.15">
      <c r="A226" s="19"/>
      <c r="B226" s="19"/>
      <c r="C226" s="49" t="s">
        <v>230</v>
      </c>
      <c r="D226" s="50"/>
      <c r="E226" s="50"/>
      <c r="F226" s="50"/>
      <c r="G226" s="50"/>
      <c r="H226" s="50"/>
      <c r="I226" s="50"/>
      <c r="J226" s="50"/>
      <c r="K226" s="51"/>
      <c r="L226" s="23">
        <v>0</v>
      </c>
    </row>
    <row r="227" spans="1:12" ht="12" customHeight="1" x14ac:dyDescent="0.15">
      <c r="A227" s="19"/>
      <c r="B227" s="19"/>
      <c r="C227" s="49" t="s">
        <v>231</v>
      </c>
      <c r="D227" s="50"/>
      <c r="E227" s="50"/>
      <c r="F227" s="50"/>
      <c r="G227" s="50"/>
      <c r="H227" s="50"/>
      <c r="I227" s="50"/>
      <c r="J227" s="50"/>
      <c r="K227" s="51"/>
      <c r="L227" s="23">
        <v>0</v>
      </c>
    </row>
    <row r="228" spans="1:12" ht="12" customHeight="1" x14ac:dyDescent="0.15">
      <c r="A228" s="19"/>
      <c r="B228" s="19"/>
      <c r="C228" s="49" t="s">
        <v>232</v>
      </c>
      <c r="D228" s="50"/>
      <c r="E228" s="50"/>
      <c r="F228" s="50"/>
      <c r="G228" s="50"/>
      <c r="H228" s="50"/>
      <c r="I228" s="50"/>
      <c r="J228" s="50"/>
      <c r="K228" s="51"/>
      <c r="L228" s="23">
        <v>80681.820000000007</v>
      </c>
    </row>
    <row r="229" spans="1:12" ht="12" customHeight="1" x14ac:dyDescent="0.15">
      <c r="A229" s="19"/>
      <c r="B229" s="19"/>
      <c r="C229" s="49" t="s">
        <v>233</v>
      </c>
      <c r="D229" s="50"/>
      <c r="E229" s="50"/>
      <c r="F229" s="50"/>
      <c r="G229" s="50"/>
      <c r="H229" s="50"/>
      <c r="I229" s="50"/>
      <c r="J229" s="50"/>
      <c r="K229" s="51"/>
      <c r="L229" s="23">
        <v>0</v>
      </c>
    </row>
    <row r="230" spans="1:12" ht="12" customHeight="1" x14ac:dyDescent="0.15">
      <c r="A230" s="19"/>
      <c r="B230" s="19"/>
      <c r="C230" s="49" t="s">
        <v>234</v>
      </c>
      <c r="D230" s="50"/>
      <c r="E230" s="50"/>
      <c r="F230" s="50"/>
      <c r="G230" s="50"/>
      <c r="H230" s="50"/>
      <c r="I230" s="50"/>
      <c r="J230" s="50"/>
      <c r="K230" s="51"/>
      <c r="L230" s="23">
        <v>0</v>
      </c>
    </row>
    <row r="231" spans="1:12" ht="12" customHeight="1" x14ac:dyDescent="0.15">
      <c r="A231" s="19"/>
      <c r="B231" s="19"/>
      <c r="C231" s="49" t="s">
        <v>235</v>
      </c>
      <c r="D231" s="50"/>
      <c r="E231" s="50"/>
      <c r="F231" s="50"/>
      <c r="G231" s="50"/>
      <c r="H231" s="50"/>
      <c r="I231" s="50"/>
      <c r="J231" s="50"/>
      <c r="K231" s="51"/>
      <c r="L231" s="23">
        <v>0</v>
      </c>
    </row>
    <row r="232" spans="1:12" ht="12" customHeight="1" x14ac:dyDescent="0.15">
      <c r="A232" s="19"/>
      <c r="B232" s="19"/>
      <c r="C232" s="49" t="s">
        <v>236</v>
      </c>
      <c r="D232" s="50"/>
      <c r="E232" s="50"/>
      <c r="F232" s="50"/>
      <c r="G232" s="50"/>
      <c r="H232" s="50"/>
      <c r="I232" s="50"/>
      <c r="J232" s="50"/>
      <c r="K232" s="51"/>
      <c r="L232" s="23">
        <v>0</v>
      </c>
    </row>
    <row r="233" spans="1:12" ht="12" customHeight="1" x14ac:dyDescent="0.15">
      <c r="A233" s="19"/>
      <c r="B233" s="19"/>
      <c r="C233" s="49" t="s">
        <v>237</v>
      </c>
      <c r="D233" s="50"/>
      <c r="E233" s="50"/>
      <c r="F233" s="50"/>
      <c r="G233" s="50"/>
      <c r="H233" s="50"/>
      <c r="I233" s="50"/>
      <c r="J233" s="50"/>
      <c r="K233" s="51"/>
      <c r="L233" s="23">
        <v>0</v>
      </c>
    </row>
    <row r="234" spans="1:12" ht="12" customHeight="1" x14ac:dyDescent="0.15">
      <c r="A234" s="19"/>
      <c r="B234" s="19"/>
      <c r="C234" s="49" t="s">
        <v>238</v>
      </c>
      <c r="D234" s="50"/>
      <c r="E234" s="50"/>
      <c r="F234" s="50"/>
      <c r="G234" s="50"/>
      <c r="H234" s="50"/>
      <c r="I234" s="50"/>
      <c r="J234" s="50"/>
      <c r="K234" s="51"/>
      <c r="L234" s="23">
        <v>0</v>
      </c>
    </row>
    <row r="235" spans="1:12" ht="12" customHeight="1" x14ac:dyDescent="0.15">
      <c r="A235" s="19"/>
      <c r="B235" s="19"/>
      <c r="C235" s="46" t="s">
        <v>393</v>
      </c>
      <c r="D235" s="47"/>
      <c r="E235" s="47"/>
      <c r="F235" s="47"/>
      <c r="G235" s="47"/>
      <c r="H235" s="47"/>
      <c r="I235" s="47"/>
      <c r="J235" s="47"/>
      <c r="K235" s="48"/>
      <c r="L235" s="22">
        <v>80681.820000000007</v>
      </c>
    </row>
    <row r="236" spans="1:12" ht="12" customHeight="1" x14ac:dyDescent="0.15">
      <c r="A236" s="19"/>
      <c r="B236" s="19"/>
      <c r="C236" s="55" t="s">
        <v>240</v>
      </c>
      <c r="D236" s="56"/>
      <c r="E236" s="56"/>
      <c r="F236" s="56"/>
      <c r="G236" s="56"/>
      <c r="H236" s="56"/>
      <c r="I236" s="56"/>
      <c r="J236" s="56"/>
      <c r="K236" s="57"/>
      <c r="L236" s="19"/>
    </row>
    <row r="237" spans="1:12" ht="12" customHeight="1" x14ac:dyDescent="0.15">
      <c r="A237" s="19"/>
      <c r="B237" s="19"/>
      <c r="C237" s="49" t="s">
        <v>241</v>
      </c>
      <c r="D237" s="50"/>
      <c r="E237" s="50"/>
      <c r="F237" s="50"/>
      <c r="G237" s="50"/>
      <c r="H237" s="50"/>
      <c r="I237" s="50"/>
      <c r="J237" s="50"/>
      <c r="K237" s="51"/>
      <c r="L237" s="23">
        <v>73371.759999999995</v>
      </c>
    </row>
    <row r="238" spans="1:12" ht="12" customHeight="1" x14ac:dyDescent="0.15">
      <c r="A238" s="19"/>
      <c r="B238" s="19"/>
      <c r="C238" s="49" t="s">
        <v>242</v>
      </c>
      <c r="D238" s="50"/>
      <c r="E238" s="50"/>
      <c r="F238" s="50"/>
      <c r="G238" s="50"/>
      <c r="H238" s="50"/>
      <c r="I238" s="50"/>
      <c r="J238" s="50"/>
      <c r="K238" s="51"/>
      <c r="L238" s="23">
        <v>0</v>
      </c>
    </row>
    <row r="239" spans="1:12" ht="12" customHeight="1" x14ac:dyDescent="0.15">
      <c r="A239" s="19"/>
      <c r="B239" s="19"/>
      <c r="C239" s="49" t="s">
        <v>243</v>
      </c>
      <c r="D239" s="50"/>
      <c r="E239" s="50"/>
      <c r="F239" s="51"/>
      <c r="G239" s="23">
        <v>0</v>
      </c>
      <c r="H239" s="52"/>
      <c r="I239" s="53"/>
      <c r="J239" s="53"/>
      <c r="K239" s="53"/>
      <c r="L239" s="54"/>
    </row>
    <row r="240" spans="1:12" ht="12" customHeight="1" x14ac:dyDescent="0.15">
      <c r="A240" s="19"/>
      <c r="B240" s="19"/>
      <c r="C240" s="49" t="s">
        <v>244</v>
      </c>
      <c r="D240" s="50"/>
      <c r="E240" s="50"/>
      <c r="F240" s="51"/>
      <c r="G240" s="23">
        <v>0</v>
      </c>
      <c r="H240" s="52"/>
      <c r="I240" s="53"/>
      <c r="J240" s="53"/>
      <c r="K240" s="53"/>
      <c r="L240" s="54"/>
    </row>
    <row r="241" spans="1:12" ht="12" customHeight="1" x14ac:dyDescent="0.15">
      <c r="A241" s="46" t="s">
        <v>394</v>
      </c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8"/>
    </row>
    <row r="242" spans="1:12" ht="120" x14ac:dyDescent="0.15">
      <c r="A242" s="17" t="s">
        <v>395</v>
      </c>
      <c r="B242" s="18" t="s">
        <v>396</v>
      </c>
      <c r="C242" s="19" t="s">
        <v>397</v>
      </c>
      <c r="D242" s="17" t="s">
        <v>248</v>
      </c>
      <c r="E242" s="20">
        <v>4.1279999999999997E-2</v>
      </c>
      <c r="F242" s="19"/>
      <c r="G242" s="20">
        <v>4.1279999999999997E-2</v>
      </c>
      <c r="H242" s="19"/>
      <c r="I242" s="19"/>
      <c r="J242" s="23">
        <v>842.79</v>
      </c>
      <c r="K242" s="19"/>
      <c r="L242" s="23">
        <v>34.79</v>
      </c>
    </row>
    <row r="243" spans="1:12" ht="12" x14ac:dyDescent="0.15">
      <c r="A243" s="19"/>
      <c r="B243" s="19"/>
      <c r="C243" s="18" t="s">
        <v>223</v>
      </c>
      <c r="D243" s="19"/>
      <c r="E243" s="19"/>
      <c r="F243" s="19"/>
      <c r="G243" s="19"/>
      <c r="H243" s="19"/>
      <c r="I243" s="19"/>
      <c r="J243" s="19"/>
      <c r="K243" s="19"/>
      <c r="L243" s="22">
        <v>34.79</v>
      </c>
    </row>
    <row r="244" spans="1:12" ht="108" x14ac:dyDescent="0.15">
      <c r="A244" s="17" t="s">
        <v>398</v>
      </c>
      <c r="B244" s="18" t="s">
        <v>399</v>
      </c>
      <c r="C244" s="19" t="s">
        <v>400</v>
      </c>
      <c r="D244" s="17" t="s">
        <v>248</v>
      </c>
      <c r="E244" s="20">
        <v>3.3779999999999999E-3</v>
      </c>
      <c r="F244" s="19"/>
      <c r="G244" s="20">
        <v>3.3779999999999999E-3</v>
      </c>
      <c r="H244" s="19"/>
      <c r="I244" s="19"/>
      <c r="J244" s="23">
        <v>991.52</v>
      </c>
      <c r="K244" s="19"/>
      <c r="L244" s="23">
        <v>3.35</v>
      </c>
    </row>
    <row r="245" spans="1:12" ht="12" x14ac:dyDescent="0.15">
      <c r="A245" s="19"/>
      <c r="B245" s="19"/>
      <c r="C245" s="18" t="s">
        <v>223</v>
      </c>
      <c r="D245" s="19"/>
      <c r="E245" s="19"/>
      <c r="F245" s="19"/>
      <c r="G245" s="19"/>
      <c r="H245" s="19"/>
      <c r="I245" s="19"/>
      <c r="J245" s="19"/>
      <c r="K245" s="19"/>
      <c r="L245" s="22">
        <v>3.35</v>
      </c>
    </row>
    <row r="246" spans="1:12" ht="12" customHeight="1" x14ac:dyDescent="0.15">
      <c r="A246" s="19"/>
      <c r="B246" s="19"/>
      <c r="C246" s="46" t="s">
        <v>401</v>
      </c>
      <c r="D246" s="47"/>
      <c r="E246" s="47"/>
      <c r="F246" s="47"/>
      <c r="G246" s="47"/>
      <c r="H246" s="47"/>
      <c r="I246" s="47"/>
      <c r="J246" s="47"/>
      <c r="K246" s="48"/>
      <c r="L246" s="22">
        <v>38.14</v>
      </c>
    </row>
    <row r="247" spans="1:12" ht="12" customHeight="1" x14ac:dyDescent="0.15">
      <c r="A247" s="19"/>
      <c r="B247" s="19"/>
      <c r="C247" s="55" t="s">
        <v>228</v>
      </c>
      <c r="D247" s="56"/>
      <c r="E247" s="56"/>
      <c r="F247" s="56"/>
      <c r="G247" s="56"/>
      <c r="H247" s="56"/>
      <c r="I247" s="56"/>
      <c r="J247" s="56"/>
      <c r="K247" s="57"/>
      <c r="L247" s="19"/>
    </row>
    <row r="248" spans="1:12" ht="12" customHeight="1" x14ac:dyDescent="0.15">
      <c r="A248" s="19"/>
      <c r="B248" s="19"/>
      <c r="C248" s="49" t="s">
        <v>229</v>
      </c>
      <c r="D248" s="50"/>
      <c r="E248" s="50"/>
      <c r="F248" s="50"/>
      <c r="G248" s="50"/>
      <c r="H248" s="50"/>
      <c r="I248" s="50"/>
      <c r="J248" s="50"/>
      <c r="K248" s="51"/>
      <c r="L248" s="23">
        <v>0</v>
      </c>
    </row>
    <row r="249" spans="1:12" ht="12" customHeight="1" x14ac:dyDescent="0.15">
      <c r="A249" s="19"/>
      <c r="B249" s="19"/>
      <c r="C249" s="49" t="s">
        <v>230</v>
      </c>
      <c r="D249" s="50"/>
      <c r="E249" s="50"/>
      <c r="F249" s="50"/>
      <c r="G249" s="50"/>
      <c r="H249" s="50"/>
      <c r="I249" s="50"/>
      <c r="J249" s="50"/>
      <c r="K249" s="51"/>
      <c r="L249" s="23">
        <v>0</v>
      </c>
    </row>
    <row r="250" spans="1:12" ht="12" customHeight="1" x14ac:dyDescent="0.15">
      <c r="A250" s="19"/>
      <c r="B250" s="19"/>
      <c r="C250" s="49" t="s">
        <v>231</v>
      </c>
      <c r="D250" s="50"/>
      <c r="E250" s="50"/>
      <c r="F250" s="50"/>
      <c r="G250" s="50"/>
      <c r="H250" s="50"/>
      <c r="I250" s="50"/>
      <c r="J250" s="50"/>
      <c r="K250" s="51"/>
      <c r="L250" s="23">
        <v>0</v>
      </c>
    </row>
    <row r="251" spans="1:12" ht="12" customHeight="1" x14ac:dyDescent="0.15">
      <c r="A251" s="19"/>
      <c r="B251" s="19"/>
      <c r="C251" s="49" t="s">
        <v>232</v>
      </c>
      <c r="D251" s="50"/>
      <c r="E251" s="50"/>
      <c r="F251" s="50"/>
      <c r="G251" s="50"/>
      <c r="H251" s="50"/>
      <c r="I251" s="50"/>
      <c r="J251" s="50"/>
      <c r="K251" s="51"/>
      <c r="L251" s="23">
        <v>0</v>
      </c>
    </row>
    <row r="252" spans="1:12" ht="12" customHeight="1" x14ac:dyDescent="0.15">
      <c r="A252" s="19"/>
      <c r="B252" s="19"/>
      <c r="C252" s="49" t="s">
        <v>233</v>
      </c>
      <c r="D252" s="50"/>
      <c r="E252" s="50"/>
      <c r="F252" s="50"/>
      <c r="G252" s="50"/>
      <c r="H252" s="50"/>
      <c r="I252" s="50"/>
      <c r="J252" s="50"/>
      <c r="K252" s="51"/>
      <c r="L252" s="23">
        <v>38.14</v>
      </c>
    </row>
    <row r="253" spans="1:12" ht="12" customHeight="1" x14ac:dyDescent="0.15">
      <c r="A253" s="19"/>
      <c r="B253" s="19"/>
      <c r="C253" s="49" t="s">
        <v>234</v>
      </c>
      <c r="D253" s="50"/>
      <c r="E253" s="50"/>
      <c r="F253" s="50"/>
      <c r="G253" s="50"/>
      <c r="H253" s="50"/>
      <c r="I253" s="50"/>
      <c r="J253" s="50"/>
      <c r="K253" s="51"/>
      <c r="L253" s="23">
        <v>0</v>
      </c>
    </row>
    <row r="254" spans="1:12" ht="12" customHeight="1" x14ac:dyDescent="0.15">
      <c r="A254" s="19"/>
      <c r="B254" s="19"/>
      <c r="C254" s="49" t="s">
        <v>235</v>
      </c>
      <c r="D254" s="50"/>
      <c r="E254" s="50"/>
      <c r="F254" s="50"/>
      <c r="G254" s="50"/>
      <c r="H254" s="50"/>
      <c r="I254" s="50"/>
      <c r="J254" s="50"/>
      <c r="K254" s="51"/>
      <c r="L254" s="23">
        <v>0</v>
      </c>
    </row>
    <row r="255" spans="1:12" ht="12" customHeight="1" x14ac:dyDescent="0.15">
      <c r="A255" s="19"/>
      <c r="B255" s="19"/>
      <c r="C255" s="49" t="s">
        <v>236</v>
      </c>
      <c r="D255" s="50"/>
      <c r="E255" s="50"/>
      <c r="F255" s="50"/>
      <c r="G255" s="50"/>
      <c r="H255" s="50"/>
      <c r="I255" s="50"/>
      <c r="J255" s="50"/>
      <c r="K255" s="51"/>
      <c r="L255" s="23">
        <v>0</v>
      </c>
    </row>
    <row r="256" spans="1:12" ht="12" customHeight="1" x14ac:dyDescent="0.15">
      <c r="A256" s="19"/>
      <c r="B256" s="19"/>
      <c r="C256" s="49" t="s">
        <v>237</v>
      </c>
      <c r="D256" s="50"/>
      <c r="E256" s="50"/>
      <c r="F256" s="50"/>
      <c r="G256" s="50"/>
      <c r="H256" s="50"/>
      <c r="I256" s="50"/>
      <c r="J256" s="50"/>
      <c r="K256" s="51"/>
      <c r="L256" s="23">
        <v>0</v>
      </c>
    </row>
    <row r="257" spans="1:12" ht="12" customHeight="1" x14ac:dyDescent="0.15">
      <c r="A257" s="19"/>
      <c r="B257" s="19"/>
      <c r="C257" s="49" t="s">
        <v>238</v>
      </c>
      <c r="D257" s="50"/>
      <c r="E257" s="50"/>
      <c r="F257" s="50"/>
      <c r="G257" s="50"/>
      <c r="H257" s="50"/>
      <c r="I257" s="50"/>
      <c r="J257" s="50"/>
      <c r="K257" s="51"/>
      <c r="L257" s="23">
        <v>0</v>
      </c>
    </row>
    <row r="258" spans="1:12" ht="12" customHeight="1" x14ac:dyDescent="0.15">
      <c r="A258" s="19"/>
      <c r="B258" s="19"/>
      <c r="C258" s="46" t="s">
        <v>402</v>
      </c>
      <c r="D258" s="47"/>
      <c r="E258" s="47"/>
      <c r="F258" s="47"/>
      <c r="G258" s="47"/>
      <c r="H258" s="47"/>
      <c r="I258" s="47"/>
      <c r="J258" s="47"/>
      <c r="K258" s="48"/>
      <c r="L258" s="22">
        <v>38.14</v>
      </c>
    </row>
    <row r="259" spans="1:12" ht="12" customHeight="1" x14ac:dyDescent="0.15">
      <c r="A259" s="19"/>
      <c r="B259" s="19"/>
      <c r="C259" s="55" t="s">
        <v>240</v>
      </c>
      <c r="D259" s="56"/>
      <c r="E259" s="56"/>
      <c r="F259" s="56"/>
      <c r="G259" s="56"/>
      <c r="H259" s="56"/>
      <c r="I259" s="56"/>
      <c r="J259" s="56"/>
      <c r="K259" s="57"/>
      <c r="L259" s="19"/>
    </row>
    <row r="260" spans="1:12" ht="12" customHeight="1" x14ac:dyDescent="0.15">
      <c r="A260" s="19"/>
      <c r="B260" s="19"/>
      <c r="C260" s="49" t="s">
        <v>241</v>
      </c>
      <c r="D260" s="50"/>
      <c r="E260" s="50"/>
      <c r="F260" s="50"/>
      <c r="G260" s="50"/>
      <c r="H260" s="50"/>
      <c r="I260" s="50"/>
      <c r="J260" s="50"/>
      <c r="K260" s="51"/>
      <c r="L260" s="23">
        <v>0</v>
      </c>
    </row>
    <row r="261" spans="1:12" ht="12" customHeight="1" x14ac:dyDescent="0.15">
      <c r="A261" s="19"/>
      <c r="B261" s="19"/>
      <c r="C261" s="49" t="s">
        <v>242</v>
      </c>
      <c r="D261" s="50"/>
      <c r="E261" s="50"/>
      <c r="F261" s="50"/>
      <c r="G261" s="50"/>
      <c r="H261" s="50"/>
      <c r="I261" s="50"/>
      <c r="J261" s="50"/>
      <c r="K261" s="51"/>
      <c r="L261" s="23">
        <v>0</v>
      </c>
    </row>
    <row r="262" spans="1:12" ht="12" customHeight="1" x14ac:dyDescent="0.15">
      <c r="A262" s="19"/>
      <c r="B262" s="19"/>
      <c r="C262" s="49" t="s">
        <v>243</v>
      </c>
      <c r="D262" s="50"/>
      <c r="E262" s="50"/>
      <c r="F262" s="51"/>
      <c r="G262" s="23">
        <v>0</v>
      </c>
      <c r="H262" s="52"/>
      <c r="I262" s="53"/>
      <c r="J262" s="53"/>
      <c r="K262" s="53"/>
      <c r="L262" s="54"/>
    </row>
    <row r="263" spans="1:12" ht="12" customHeight="1" x14ac:dyDescent="0.15">
      <c r="A263" s="19"/>
      <c r="B263" s="19"/>
      <c r="C263" s="49" t="s">
        <v>244</v>
      </c>
      <c r="D263" s="50"/>
      <c r="E263" s="50"/>
      <c r="F263" s="51"/>
      <c r="G263" s="23">
        <v>0</v>
      </c>
      <c r="H263" s="52"/>
      <c r="I263" s="53"/>
      <c r="J263" s="53"/>
      <c r="K263" s="53"/>
      <c r="L263" s="54"/>
    </row>
    <row r="264" spans="1:12" ht="12" customHeight="1" x14ac:dyDescent="0.15">
      <c r="A264" s="46" t="s">
        <v>403</v>
      </c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8"/>
    </row>
    <row r="265" spans="1:12" ht="108" x14ac:dyDescent="0.15">
      <c r="A265" s="17" t="s">
        <v>404</v>
      </c>
      <c r="B265" s="18" t="s">
        <v>396</v>
      </c>
      <c r="C265" s="19" t="s">
        <v>405</v>
      </c>
      <c r="D265" s="17" t="s">
        <v>248</v>
      </c>
      <c r="E265" s="20">
        <v>2.2599999999999998</v>
      </c>
      <c r="F265" s="19"/>
      <c r="G265" s="20">
        <v>2.2599999999999998</v>
      </c>
      <c r="H265" s="19"/>
      <c r="I265" s="19"/>
      <c r="J265" s="23">
        <v>842.79</v>
      </c>
      <c r="K265" s="19"/>
      <c r="L265" s="23">
        <v>1904.71</v>
      </c>
    </row>
    <row r="266" spans="1:12" ht="12" x14ac:dyDescent="0.15">
      <c r="A266" s="19"/>
      <c r="B266" s="19"/>
      <c r="C266" s="18" t="s">
        <v>223</v>
      </c>
      <c r="D266" s="19"/>
      <c r="E266" s="19"/>
      <c r="F266" s="19"/>
      <c r="G266" s="19"/>
      <c r="H266" s="19"/>
      <c r="I266" s="19"/>
      <c r="J266" s="19"/>
      <c r="K266" s="19"/>
      <c r="L266" s="22">
        <v>1904.71</v>
      </c>
    </row>
    <row r="267" spans="1:12" ht="12" customHeight="1" x14ac:dyDescent="0.15">
      <c r="A267" s="19"/>
      <c r="B267" s="19"/>
      <c r="C267" s="46" t="s">
        <v>406</v>
      </c>
      <c r="D267" s="47"/>
      <c r="E267" s="47"/>
      <c r="F267" s="47"/>
      <c r="G267" s="47"/>
      <c r="H267" s="47"/>
      <c r="I267" s="47"/>
      <c r="J267" s="47"/>
      <c r="K267" s="48"/>
      <c r="L267" s="22">
        <v>1904.71</v>
      </c>
    </row>
    <row r="268" spans="1:12" ht="12" customHeight="1" x14ac:dyDescent="0.15">
      <c r="A268" s="19"/>
      <c r="B268" s="19"/>
      <c r="C268" s="55" t="s">
        <v>228</v>
      </c>
      <c r="D268" s="56"/>
      <c r="E268" s="56"/>
      <c r="F268" s="56"/>
      <c r="G268" s="56"/>
      <c r="H268" s="56"/>
      <c r="I268" s="56"/>
      <c r="J268" s="56"/>
      <c r="K268" s="57"/>
      <c r="L268" s="19"/>
    </row>
    <row r="269" spans="1:12" ht="12" customHeight="1" x14ac:dyDescent="0.15">
      <c r="A269" s="19"/>
      <c r="B269" s="19"/>
      <c r="C269" s="49" t="s">
        <v>229</v>
      </c>
      <c r="D269" s="50"/>
      <c r="E269" s="50"/>
      <c r="F269" s="50"/>
      <c r="G269" s="50"/>
      <c r="H269" s="50"/>
      <c r="I269" s="50"/>
      <c r="J269" s="50"/>
      <c r="K269" s="51"/>
      <c r="L269" s="23">
        <v>0</v>
      </c>
    </row>
    <row r="270" spans="1:12" ht="12" customHeight="1" x14ac:dyDescent="0.15">
      <c r="A270" s="19"/>
      <c r="B270" s="19"/>
      <c r="C270" s="49" t="s">
        <v>230</v>
      </c>
      <c r="D270" s="50"/>
      <c r="E270" s="50"/>
      <c r="F270" s="50"/>
      <c r="G270" s="50"/>
      <c r="H270" s="50"/>
      <c r="I270" s="50"/>
      <c r="J270" s="50"/>
      <c r="K270" s="51"/>
      <c r="L270" s="23">
        <v>0</v>
      </c>
    </row>
    <row r="271" spans="1:12" ht="12" customHeight="1" x14ac:dyDescent="0.15">
      <c r="A271" s="19"/>
      <c r="B271" s="19"/>
      <c r="C271" s="49" t="s">
        <v>231</v>
      </c>
      <c r="D271" s="50"/>
      <c r="E271" s="50"/>
      <c r="F271" s="50"/>
      <c r="G271" s="50"/>
      <c r="H271" s="50"/>
      <c r="I271" s="50"/>
      <c r="J271" s="50"/>
      <c r="K271" s="51"/>
      <c r="L271" s="23">
        <v>0</v>
      </c>
    </row>
    <row r="272" spans="1:12" ht="12" customHeight="1" x14ac:dyDescent="0.15">
      <c r="A272" s="19"/>
      <c r="B272" s="19"/>
      <c r="C272" s="49" t="s">
        <v>232</v>
      </c>
      <c r="D272" s="50"/>
      <c r="E272" s="50"/>
      <c r="F272" s="50"/>
      <c r="G272" s="50"/>
      <c r="H272" s="50"/>
      <c r="I272" s="50"/>
      <c r="J272" s="50"/>
      <c r="K272" s="51"/>
      <c r="L272" s="23">
        <v>0</v>
      </c>
    </row>
    <row r="273" spans="1:12" ht="12" customHeight="1" x14ac:dyDescent="0.15">
      <c r="A273" s="19"/>
      <c r="B273" s="19"/>
      <c r="C273" s="49" t="s">
        <v>233</v>
      </c>
      <c r="D273" s="50"/>
      <c r="E273" s="50"/>
      <c r="F273" s="50"/>
      <c r="G273" s="50"/>
      <c r="H273" s="50"/>
      <c r="I273" s="50"/>
      <c r="J273" s="50"/>
      <c r="K273" s="51"/>
      <c r="L273" s="23">
        <v>1904.71</v>
      </c>
    </row>
    <row r="274" spans="1:12" ht="12" customHeight="1" x14ac:dyDescent="0.15">
      <c r="A274" s="19"/>
      <c r="B274" s="19"/>
      <c r="C274" s="49" t="s">
        <v>234</v>
      </c>
      <c r="D274" s="50"/>
      <c r="E274" s="50"/>
      <c r="F274" s="50"/>
      <c r="G274" s="50"/>
      <c r="H274" s="50"/>
      <c r="I274" s="50"/>
      <c r="J274" s="50"/>
      <c r="K274" s="51"/>
      <c r="L274" s="23">
        <v>0</v>
      </c>
    </row>
    <row r="275" spans="1:12" ht="12" customHeight="1" x14ac:dyDescent="0.15">
      <c r="A275" s="19"/>
      <c r="B275" s="19"/>
      <c r="C275" s="49" t="s">
        <v>235</v>
      </c>
      <c r="D275" s="50"/>
      <c r="E275" s="50"/>
      <c r="F275" s="50"/>
      <c r="G275" s="50"/>
      <c r="H275" s="50"/>
      <c r="I275" s="50"/>
      <c r="J275" s="50"/>
      <c r="K275" s="51"/>
      <c r="L275" s="23">
        <v>0</v>
      </c>
    </row>
    <row r="276" spans="1:12" ht="12" customHeight="1" x14ac:dyDescent="0.15">
      <c r="A276" s="19"/>
      <c r="B276" s="19"/>
      <c r="C276" s="49" t="s">
        <v>236</v>
      </c>
      <c r="D276" s="50"/>
      <c r="E276" s="50"/>
      <c r="F276" s="50"/>
      <c r="G276" s="50"/>
      <c r="H276" s="50"/>
      <c r="I276" s="50"/>
      <c r="J276" s="50"/>
      <c r="K276" s="51"/>
      <c r="L276" s="23">
        <v>0</v>
      </c>
    </row>
    <row r="277" spans="1:12" ht="12" customHeight="1" x14ac:dyDescent="0.15">
      <c r="A277" s="19"/>
      <c r="B277" s="19"/>
      <c r="C277" s="49" t="s">
        <v>237</v>
      </c>
      <c r="D277" s="50"/>
      <c r="E277" s="50"/>
      <c r="F277" s="50"/>
      <c r="G277" s="50"/>
      <c r="H277" s="50"/>
      <c r="I277" s="50"/>
      <c r="J277" s="50"/>
      <c r="K277" s="51"/>
      <c r="L277" s="23">
        <v>0</v>
      </c>
    </row>
    <row r="278" spans="1:12" ht="12" customHeight="1" x14ac:dyDescent="0.15">
      <c r="A278" s="19"/>
      <c r="B278" s="19"/>
      <c r="C278" s="49" t="s">
        <v>238</v>
      </c>
      <c r="D278" s="50"/>
      <c r="E278" s="50"/>
      <c r="F278" s="50"/>
      <c r="G278" s="50"/>
      <c r="H278" s="50"/>
      <c r="I278" s="50"/>
      <c r="J278" s="50"/>
      <c r="K278" s="51"/>
      <c r="L278" s="23">
        <v>0</v>
      </c>
    </row>
    <row r="279" spans="1:12" ht="12" customHeight="1" x14ac:dyDescent="0.15">
      <c r="A279" s="19"/>
      <c r="B279" s="19"/>
      <c r="C279" s="46" t="s">
        <v>407</v>
      </c>
      <c r="D279" s="47"/>
      <c r="E279" s="47"/>
      <c r="F279" s="47"/>
      <c r="G279" s="47"/>
      <c r="H279" s="47"/>
      <c r="I279" s="47"/>
      <c r="J279" s="47"/>
      <c r="K279" s="48"/>
      <c r="L279" s="22">
        <v>1904.71</v>
      </c>
    </row>
    <row r="280" spans="1:12" ht="12" customHeight="1" x14ac:dyDescent="0.15">
      <c r="A280" s="19"/>
      <c r="B280" s="19"/>
      <c r="C280" s="55" t="s">
        <v>240</v>
      </c>
      <c r="D280" s="56"/>
      <c r="E280" s="56"/>
      <c r="F280" s="56"/>
      <c r="G280" s="56"/>
      <c r="H280" s="56"/>
      <c r="I280" s="56"/>
      <c r="J280" s="56"/>
      <c r="K280" s="57"/>
      <c r="L280" s="19"/>
    </row>
    <row r="281" spans="1:12" ht="12" customHeight="1" x14ac:dyDescent="0.15">
      <c r="A281" s="19"/>
      <c r="B281" s="19"/>
      <c r="C281" s="49" t="s">
        <v>241</v>
      </c>
      <c r="D281" s="50"/>
      <c r="E281" s="50"/>
      <c r="F281" s="50"/>
      <c r="G281" s="50"/>
      <c r="H281" s="50"/>
      <c r="I281" s="50"/>
      <c r="J281" s="50"/>
      <c r="K281" s="51"/>
      <c r="L281" s="23">
        <v>0</v>
      </c>
    </row>
    <row r="282" spans="1:12" ht="12" customHeight="1" x14ac:dyDescent="0.15">
      <c r="A282" s="19"/>
      <c r="B282" s="19"/>
      <c r="C282" s="49" t="s">
        <v>242</v>
      </c>
      <c r="D282" s="50"/>
      <c r="E282" s="50"/>
      <c r="F282" s="50"/>
      <c r="G282" s="50"/>
      <c r="H282" s="50"/>
      <c r="I282" s="50"/>
      <c r="J282" s="50"/>
      <c r="K282" s="51"/>
      <c r="L282" s="23">
        <v>0</v>
      </c>
    </row>
    <row r="283" spans="1:12" ht="12" customHeight="1" x14ac:dyDescent="0.15">
      <c r="A283" s="19"/>
      <c r="B283" s="19"/>
      <c r="C283" s="49" t="s">
        <v>243</v>
      </c>
      <c r="D283" s="50"/>
      <c r="E283" s="50"/>
      <c r="F283" s="51"/>
      <c r="G283" s="23">
        <v>0</v>
      </c>
      <c r="H283" s="52"/>
      <c r="I283" s="53"/>
      <c r="J283" s="53"/>
      <c r="K283" s="53"/>
      <c r="L283" s="54"/>
    </row>
    <row r="284" spans="1:12" ht="12" customHeight="1" x14ac:dyDescent="0.15">
      <c r="A284" s="19"/>
      <c r="B284" s="19"/>
      <c r="C284" s="49" t="s">
        <v>244</v>
      </c>
      <c r="D284" s="50"/>
      <c r="E284" s="50"/>
      <c r="F284" s="51"/>
      <c r="G284" s="23">
        <v>0</v>
      </c>
      <c r="H284" s="52"/>
      <c r="I284" s="53"/>
      <c r="J284" s="53"/>
      <c r="K284" s="53"/>
      <c r="L284" s="54"/>
    </row>
    <row r="285" spans="1:12" ht="12" x14ac:dyDescent="0.15">
      <c r="A285" s="19"/>
      <c r="B285" s="19"/>
      <c r="C285" s="52"/>
      <c r="D285" s="53"/>
      <c r="E285" s="53"/>
      <c r="F285" s="53"/>
      <c r="G285" s="53"/>
      <c r="H285" s="53"/>
      <c r="I285" s="53"/>
      <c r="J285" s="53"/>
      <c r="K285" s="54"/>
      <c r="L285" s="19"/>
    </row>
    <row r="286" spans="1:12" ht="12" customHeight="1" x14ac:dyDescent="0.15">
      <c r="A286" s="19"/>
      <c r="B286" s="19"/>
      <c r="C286" s="46" t="s">
        <v>258</v>
      </c>
      <c r="D286" s="47"/>
      <c r="E286" s="47"/>
      <c r="F286" s="47"/>
      <c r="G286" s="47"/>
      <c r="H286" s="47"/>
      <c r="I286" s="47"/>
      <c r="J286" s="47"/>
      <c r="K286" s="48"/>
      <c r="L286" s="22">
        <v>138480.4</v>
      </c>
    </row>
    <row r="287" spans="1:12" ht="12" customHeight="1" x14ac:dyDescent="0.15">
      <c r="A287" s="19"/>
      <c r="B287" s="19"/>
      <c r="C287" s="55" t="s">
        <v>228</v>
      </c>
      <c r="D287" s="56"/>
      <c r="E287" s="56"/>
      <c r="F287" s="56"/>
      <c r="G287" s="56"/>
      <c r="H287" s="56"/>
      <c r="I287" s="56"/>
      <c r="J287" s="56"/>
      <c r="K287" s="57"/>
      <c r="L287" s="19"/>
    </row>
    <row r="288" spans="1:12" ht="12" customHeight="1" x14ac:dyDescent="0.15">
      <c r="A288" s="19"/>
      <c r="B288" s="19"/>
      <c r="C288" s="49" t="s">
        <v>259</v>
      </c>
      <c r="D288" s="50"/>
      <c r="E288" s="50"/>
      <c r="F288" s="50"/>
      <c r="G288" s="50"/>
      <c r="H288" s="50"/>
      <c r="I288" s="50"/>
      <c r="J288" s="50"/>
      <c r="K288" s="51"/>
      <c r="L288" s="23">
        <v>108711.85</v>
      </c>
    </row>
    <row r="289" spans="1:12" ht="12" customHeight="1" x14ac:dyDescent="0.15">
      <c r="A289" s="19"/>
      <c r="B289" s="19"/>
      <c r="C289" s="55" t="s">
        <v>228</v>
      </c>
      <c r="D289" s="56"/>
      <c r="E289" s="56"/>
      <c r="F289" s="56"/>
      <c r="G289" s="56"/>
      <c r="H289" s="56"/>
      <c r="I289" s="56"/>
      <c r="J289" s="56"/>
      <c r="K289" s="57"/>
      <c r="L289" s="19"/>
    </row>
    <row r="290" spans="1:12" ht="12" customHeight="1" x14ac:dyDescent="0.15">
      <c r="A290" s="19"/>
      <c r="B290" s="19"/>
      <c r="C290" s="49" t="s">
        <v>229</v>
      </c>
      <c r="D290" s="50"/>
      <c r="E290" s="50"/>
      <c r="F290" s="50"/>
      <c r="G290" s="50"/>
      <c r="H290" s="50"/>
      <c r="I290" s="50"/>
      <c r="J290" s="50"/>
      <c r="K290" s="51"/>
      <c r="L290" s="23">
        <v>13021.71</v>
      </c>
    </row>
    <row r="291" spans="1:12" ht="12" customHeight="1" x14ac:dyDescent="0.15">
      <c r="A291" s="19"/>
      <c r="B291" s="19"/>
      <c r="C291" s="49" t="s">
        <v>230</v>
      </c>
      <c r="D291" s="50"/>
      <c r="E291" s="50"/>
      <c r="F291" s="50"/>
      <c r="G291" s="50"/>
      <c r="H291" s="50"/>
      <c r="I291" s="50"/>
      <c r="J291" s="50"/>
      <c r="K291" s="51"/>
      <c r="L291" s="23">
        <v>7637.1</v>
      </c>
    </row>
    <row r="292" spans="1:12" ht="12" customHeight="1" x14ac:dyDescent="0.15">
      <c r="A292" s="19"/>
      <c r="B292" s="19"/>
      <c r="C292" s="49" t="s">
        <v>231</v>
      </c>
      <c r="D292" s="50"/>
      <c r="E292" s="50"/>
      <c r="F292" s="50"/>
      <c r="G292" s="50"/>
      <c r="H292" s="50"/>
      <c r="I292" s="50"/>
      <c r="J292" s="50"/>
      <c r="K292" s="51"/>
      <c r="L292" s="23">
        <v>5241.21</v>
      </c>
    </row>
    <row r="293" spans="1:12" ht="12" customHeight="1" x14ac:dyDescent="0.15">
      <c r="A293" s="19"/>
      <c r="B293" s="19"/>
      <c r="C293" s="49" t="s">
        <v>232</v>
      </c>
      <c r="D293" s="50"/>
      <c r="E293" s="50"/>
      <c r="F293" s="50"/>
      <c r="G293" s="50"/>
      <c r="H293" s="50"/>
      <c r="I293" s="50"/>
      <c r="J293" s="50"/>
      <c r="K293" s="51"/>
      <c r="L293" s="23">
        <v>80868.98</v>
      </c>
    </row>
    <row r="294" spans="1:12" ht="12" customHeight="1" x14ac:dyDescent="0.15">
      <c r="A294" s="19"/>
      <c r="B294" s="19"/>
      <c r="C294" s="49" t="s">
        <v>233</v>
      </c>
      <c r="D294" s="50"/>
      <c r="E294" s="50"/>
      <c r="F294" s="50"/>
      <c r="G294" s="50"/>
      <c r="H294" s="50"/>
      <c r="I294" s="50"/>
      <c r="J294" s="50"/>
      <c r="K294" s="51"/>
      <c r="L294" s="23">
        <v>1942.85</v>
      </c>
    </row>
    <row r="295" spans="1:12" ht="12" customHeight="1" x14ac:dyDescent="0.15">
      <c r="A295" s="19"/>
      <c r="B295" s="19"/>
      <c r="C295" s="49" t="s">
        <v>260</v>
      </c>
      <c r="D295" s="50"/>
      <c r="E295" s="50"/>
      <c r="F295" s="50"/>
      <c r="G295" s="50"/>
      <c r="H295" s="50"/>
      <c r="I295" s="50"/>
      <c r="J295" s="50"/>
      <c r="K295" s="51"/>
      <c r="L295" s="23">
        <v>18262.919999999998</v>
      </c>
    </row>
    <row r="296" spans="1:12" ht="12" customHeight="1" x14ac:dyDescent="0.15">
      <c r="A296" s="19"/>
      <c r="B296" s="19"/>
      <c r="C296" s="49" t="s">
        <v>261</v>
      </c>
      <c r="D296" s="50"/>
      <c r="E296" s="50"/>
      <c r="F296" s="50"/>
      <c r="G296" s="50"/>
      <c r="H296" s="50"/>
      <c r="I296" s="50"/>
      <c r="J296" s="50"/>
      <c r="K296" s="51"/>
      <c r="L296" s="23">
        <v>18810.8</v>
      </c>
    </row>
    <row r="297" spans="1:12" ht="12" customHeight="1" x14ac:dyDescent="0.15">
      <c r="A297" s="19"/>
      <c r="B297" s="19"/>
      <c r="C297" s="49" t="s">
        <v>262</v>
      </c>
      <c r="D297" s="50"/>
      <c r="E297" s="50"/>
      <c r="F297" s="50"/>
      <c r="G297" s="50"/>
      <c r="H297" s="50"/>
      <c r="I297" s="50"/>
      <c r="J297" s="50"/>
      <c r="K297" s="51"/>
      <c r="L297" s="23">
        <v>10957.75</v>
      </c>
    </row>
    <row r="298" spans="1:12" ht="12" x14ac:dyDescent="0.15">
      <c r="A298" s="19"/>
      <c r="B298" s="19"/>
      <c r="C298" s="52"/>
      <c r="D298" s="53"/>
      <c r="E298" s="53"/>
      <c r="F298" s="53"/>
      <c r="G298" s="53"/>
      <c r="H298" s="53"/>
      <c r="I298" s="53"/>
      <c r="J298" s="53"/>
      <c r="K298" s="54"/>
      <c r="L298" s="19"/>
    </row>
    <row r="299" spans="1:12" ht="12" customHeight="1" x14ac:dyDescent="0.15">
      <c r="A299" s="19"/>
      <c r="B299" s="19"/>
      <c r="C299" s="46" t="s">
        <v>408</v>
      </c>
      <c r="D299" s="47"/>
      <c r="E299" s="47"/>
      <c r="F299" s="47"/>
      <c r="G299" s="47"/>
      <c r="H299" s="47"/>
      <c r="I299" s="47"/>
      <c r="J299" s="47"/>
      <c r="K299" s="48"/>
      <c r="L299" s="22">
        <v>3644.88</v>
      </c>
    </row>
    <row r="300" spans="1:12" ht="12" customHeight="1" x14ac:dyDescent="0.15">
      <c r="A300" s="19"/>
      <c r="B300" s="19"/>
      <c r="C300" s="55" t="s">
        <v>228</v>
      </c>
      <c r="D300" s="56"/>
      <c r="E300" s="56"/>
      <c r="F300" s="56"/>
      <c r="G300" s="56"/>
      <c r="H300" s="56"/>
      <c r="I300" s="56"/>
      <c r="J300" s="56"/>
      <c r="K300" s="57"/>
      <c r="L300" s="19"/>
    </row>
    <row r="301" spans="1:12" ht="12" customHeight="1" x14ac:dyDescent="0.15">
      <c r="A301" s="19"/>
      <c r="B301" s="19"/>
      <c r="C301" s="49" t="s">
        <v>259</v>
      </c>
      <c r="D301" s="50"/>
      <c r="E301" s="50"/>
      <c r="F301" s="50"/>
      <c r="G301" s="50"/>
      <c r="H301" s="50"/>
      <c r="I301" s="50"/>
      <c r="J301" s="50"/>
      <c r="K301" s="51"/>
      <c r="L301" s="23">
        <v>1493.08</v>
      </c>
    </row>
    <row r="302" spans="1:12" ht="12" customHeight="1" x14ac:dyDescent="0.15">
      <c r="A302" s="19"/>
      <c r="B302" s="19"/>
      <c r="C302" s="55" t="s">
        <v>228</v>
      </c>
      <c r="D302" s="56"/>
      <c r="E302" s="56"/>
      <c r="F302" s="56"/>
      <c r="G302" s="56"/>
      <c r="H302" s="56"/>
      <c r="I302" s="56"/>
      <c r="J302" s="56"/>
      <c r="K302" s="57"/>
      <c r="L302" s="19"/>
    </row>
    <row r="303" spans="1:12" ht="12" customHeight="1" x14ac:dyDescent="0.15">
      <c r="A303" s="19"/>
      <c r="B303" s="19"/>
      <c r="C303" s="49" t="s">
        <v>229</v>
      </c>
      <c r="D303" s="50"/>
      <c r="E303" s="50"/>
      <c r="F303" s="50"/>
      <c r="G303" s="50"/>
      <c r="H303" s="50"/>
      <c r="I303" s="50"/>
      <c r="J303" s="50"/>
      <c r="K303" s="51"/>
      <c r="L303" s="23">
        <v>1446.09</v>
      </c>
    </row>
    <row r="304" spans="1:12" ht="12" customHeight="1" x14ac:dyDescent="0.15">
      <c r="A304" s="19"/>
      <c r="B304" s="19"/>
      <c r="C304" s="49" t="s">
        <v>230</v>
      </c>
      <c r="D304" s="50"/>
      <c r="E304" s="50"/>
      <c r="F304" s="50"/>
      <c r="G304" s="50"/>
      <c r="H304" s="50"/>
      <c r="I304" s="50"/>
      <c r="J304" s="50"/>
      <c r="K304" s="51"/>
      <c r="L304" s="23">
        <v>8.33</v>
      </c>
    </row>
    <row r="305" spans="1:12" ht="12" customHeight="1" x14ac:dyDescent="0.15">
      <c r="A305" s="19"/>
      <c r="B305" s="19"/>
      <c r="C305" s="49" t="s">
        <v>231</v>
      </c>
      <c r="D305" s="50"/>
      <c r="E305" s="50"/>
      <c r="F305" s="50"/>
      <c r="G305" s="50"/>
      <c r="H305" s="50"/>
      <c r="I305" s="50"/>
      <c r="J305" s="50"/>
      <c r="K305" s="51"/>
      <c r="L305" s="23">
        <v>7.83</v>
      </c>
    </row>
    <row r="306" spans="1:12" ht="12" customHeight="1" x14ac:dyDescent="0.15">
      <c r="A306" s="19"/>
      <c r="B306" s="19"/>
      <c r="C306" s="49" t="s">
        <v>232</v>
      </c>
      <c r="D306" s="50"/>
      <c r="E306" s="50"/>
      <c r="F306" s="50"/>
      <c r="G306" s="50"/>
      <c r="H306" s="50"/>
      <c r="I306" s="50"/>
      <c r="J306" s="50"/>
      <c r="K306" s="51"/>
      <c r="L306" s="23">
        <v>30.83</v>
      </c>
    </row>
    <row r="307" spans="1:12" ht="12" customHeight="1" x14ac:dyDescent="0.15">
      <c r="A307" s="19"/>
      <c r="B307" s="19"/>
      <c r="C307" s="49" t="s">
        <v>233</v>
      </c>
      <c r="D307" s="50"/>
      <c r="E307" s="50"/>
      <c r="F307" s="50"/>
      <c r="G307" s="50"/>
      <c r="H307" s="50"/>
      <c r="I307" s="50"/>
      <c r="J307" s="50"/>
      <c r="K307" s="51"/>
      <c r="L307" s="23">
        <v>0</v>
      </c>
    </row>
    <row r="308" spans="1:12" ht="12" customHeight="1" x14ac:dyDescent="0.15">
      <c r="A308" s="19"/>
      <c r="B308" s="19"/>
      <c r="C308" s="49" t="s">
        <v>260</v>
      </c>
      <c r="D308" s="50"/>
      <c r="E308" s="50"/>
      <c r="F308" s="50"/>
      <c r="G308" s="50"/>
      <c r="H308" s="50"/>
      <c r="I308" s="50"/>
      <c r="J308" s="50"/>
      <c r="K308" s="51"/>
      <c r="L308" s="23">
        <v>1453.92</v>
      </c>
    </row>
    <row r="309" spans="1:12" ht="12" customHeight="1" x14ac:dyDescent="0.15">
      <c r="A309" s="19"/>
      <c r="B309" s="19"/>
      <c r="C309" s="49" t="s">
        <v>261</v>
      </c>
      <c r="D309" s="50"/>
      <c r="E309" s="50"/>
      <c r="F309" s="50"/>
      <c r="G309" s="50"/>
      <c r="H309" s="50"/>
      <c r="I309" s="50"/>
      <c r="J309" s="50"/>
      <c r="K309" s="51"/>
      <c r="L309" s="23">
        <v>1410.3</v>
      </c>
    </row>
    <row r="310" spans="1:12" ht="12" customHeight="1" x14ac:dyDescent="0.15">
      <c r="A310" s="19"/>
      <c r="B310" s="19"/>
      <c r="C310" s="49" t="s">
        <v>262</v>
      </c>
      <c r="D310" s="50"/>
      <c r="E310" s="50"/>
      <c r="F310" s="50"/>
      <c r="G310" s="50"/>
      <c r="H310" s="50"/>
      <c r="I310" s="50"/>
      <c r="J310" s="50"/>
      <c r="K310" s="51"/>
      <c r="L310" s="23">
        <v>741.5</v>
      </c>
    </row>
    <row r="311" spans="1:12" ht="12" customHeight="1" x14ac:dyDescent="0.15">
      <c r="A311" s="19"/>
      <c r="B311" s="19"/>
      <c r="C311" s="46" t="s">
        <v>263</v>
      </c>
      <c r="D311" s="47"/>
      <c r="E311" s="47"/>
      <c r="F311" s="47"/>
      <c r="G311" s="47"/>
      <c r="H311" s="47"/>
      <c r="I311" s="47"/>
      <c r="J311" s="47"/>
      <c r="K311" s="48"/>
      <c r="L311" s="22">
        <v>142125.28</v>
      </c>
    </row>
    <row r="312" spans="1:12" ht="12" customHeight="1" x14ac:dyDescent="0.15">
      <c r="A312" s="19"/>
      <c r="B312" s="19"/>
      <c r="C312" s="55" t="s">
        <v>228</v>
      </c>
      <c r="D312" s="56"/>
      <c r="E312" s="56"/>
      <c r="F312" s="56"/>
      <c r="G312" s="56"/>
      <c r="H312" s="56"/>
      <c r="I312" s="56"/>
      <c r="J312" s="56"/>
      <c r="K312" s="57"/>
      <c r="L312" s="19"/>
    </row>
    <row r="313" spans="1:12" ht="12" customHeight="1" x14ac:dyDescent="0.15">
      <c r="A313" s="19"/>
      <c r="B313" s="19"/>
      <c r="C313" s="49" t="s">
        <v>259</v>
      </c>
      <c r="D313" s="50"/>
      <c r="E313" s="50"/>
      <c r="F313" s="50"/>
      <c r="G313" s="50"/>
      <c r="H313" s="50"/>
      <c r="I313" s="50"/>
      <c r="J313" s="50"/>
      <c r="K313" s="51"/>
      <c r="L313" s="22">
        <v>110204.93</v>
      </c>
    </row>
    <row r="314" spans="1:12" ht="12" customHeight="1" x14ac:dyDescent="0.15">
      <c r="A314" s="19"/>
      <c r="B314" s="19"/>
      <c r="C314" s="55" t="s">
        <v>228</v>
      </c>
      <c r="D314" s="56"/>
      <c r="E314" s="56"/>
      <c r="F314" s="56"/>
      <c r="G314" s="56"/>
      <c r="H314" s="56"/>
      <c r="I314" s="56"/>
      <c r="J314" s="56"/>
      <c r="K314" s="57"/>
      <c r="L314" s="19"/>
    </row>
    <row r="315" spans="1:12" ht="12" customHeight="1" x14ac:dyDescent="0.15">
      <c r="A315" s="19"/>
      <c r="B315" s="19"/>
      <c r="C315" s="49" t="s">
        <v>229</v>
      </c>
      <c r="D315" s="50"/>
      <c r="E315" s="50"/>
      <c r="F315" s="50"/>
      <c r="G315" s="50"/>
      <c r="H315" s="50"/>
      <c r="I315" s="50"/>
      <c r="J315" s="50"/>
      <c r="K315" s="51"/>
      <c r="L315" s="23">
        <v>14467.8</v>
      </c>
    </row>
    <row r="316" spans="1:12" ht="12" customHeight="1" x14ac:dyDescent="0.15">
      <c r="A316" s="19"/>
      <c r="B316" s="19"/>
      <c r="C316" s="49" t="s">
        <v>230</v>
      </c>
      <c r="D316" s="50"/>
      <c r="E316" s="50"/>
      <c r="F316" s="50"/>
      <c r="G316" s="50"/>
      <c r="H316" s="50"/>
      <c r="I316" s="50"/>
      <c r="J316" s="50"/>
      <c r="K316" s="51"/>
      <c r="L316" s="23">
        <v>7645.43</v>
      </c>
    </row>
    <row r="317" spans="1:12" ht="12" customHeight="1" x14ac:dyDescent="0.15">
      <c r="A317" s="19"/>
      <c r="B317" s="19"/>
      <c r="C317" s="49" t="s">
        <v>231</v>
      </c>
      <c r="D317" s="50"/>
      <c r="E317" s="50"/>
      <c r="F317" s="50"/>
      <c r="G317" s="50"/>
      <c r="H317" s="50"/>
      <c r="I317" s="50"/>
      <c r="J317" s="50"/>
      <c r="K317" s="51"/>
      <c r="L317" s="23">
        <v>5249.04</v>
      </c>
    </row>
    <row r="318" spans="1:12" ht="12" customHeight="1" x14ac:dyDescent="0.15">
      <c r="A318" s="19"/>
      <c r="B318" s="19"/>
      <c r="C318" s="49" t="s">
        <v>232</v>
      </c>
      <c r="D318" s="50"/>
      <c r="E318" s="50"/>
      <c r="F318" s="50"/>
      <c r="G318" s="50"/>
      <c r="H318" s="50"/>
      <c r="I318" s="50"/>
      <c r="J318" s="50"/>
      <c r="K318" s="51"/>
      <c r="L318" s="23">
        <v>80899.81</v>
      </c>
    </row>
    <row r="319" spans="1:12" ht="12" customHeight="1" x14ac:dyDescent="0.15">
      <c r="A319" s="19"/>
      <c r="B319" s="19"/>
      <c r="C319" s="49" t="s">
        <v>233</v>
      </c>
      <c r="D319" s="50"/>
      <c r="E319" s="50"/>
      <c r="F319" s="50"/>
      <c r="G319" s="50"/>
      <c r="H319" s="50"/>
      <c r="I319" s="50"/>
      <c r="J319" s="50"/>
      <c r="K319" s="51"/>
      <c r="L319" s="23">
        <v>1942.85</v>
      </c>
    </row>
    <row r="320" spans="1:12" ht="12" customHeight="1" x14ac:dyDescent="0.15">
      <c r="A320" s="19"/>
      <c r="B320" s="19"/>
      <c r="C320" s="49" t="s">
        <v>260</v>
      </c>
      <c r="D320" s="50"/>
      <c r="E320" s="50"/>
      <c r="F320" s="50"/>
      <c r="G320" s="50"/>
      <c r="H320" s="50"/>
      <c r="I320" s="50"/>
      <c r="J320" s="50"/>
      <c r="K320" s="51"/>
      <c r="L320" s="23">
        <v>19716.84</v>
      </c>
    </row>
    <row r="321" spans="1:12" ht="12" customHeight="1" x14ac:dyDescent="0.15">
      <c r="A321" s="19"/>
      <c r="B321" s="19"/>
      <c r="C321" s="49" t="s">
        <v>261</v>
      </c>
      <c r="D321" s="50"/>
      <c r="E321" s="50"/>
      <c r="F321" s="50"/>
      <c r="G321" s="50"/>
      <c r="H321" s="50"/>
      <c r="I321" s="50"/>
      <c r="J321" s="50"/>
      <c r="K321" s="51"/>
      <c r="L321" s="23">
        <v>20221.099999999999</v>
      </c>
    </row>
    <row r="322" spans="1:12" ht="12" customHeight="1" x14ac:dyDescent="0.15">
      <c r="A322" s="19"/>
      <c r="B322" s="19"/>
      <c r="C322" s="49" t="s">
        <v>262</v>
      </c>
      <c r="D322" s="50"/>
      <c r="E322" s="50"/>
      <c r="F322" s="50"/>
      <c r="G322" s="50"/>
      <c r="H322" s="50"/>
      <c r="I322" s="50"/>
      <c r="J322" s="50"/>
      <c r="K322" s="51"/>
      <c r="L322" s="23">
        <v>11699.25</v>
      </c>
    </row>
    <row r="323" spans="1:12" ht="12" customHeight="1" x14ac:dyDescent="0.15">
      <c r="A323" s="19"/>
      <c r="B323" s="19"/>
      <c r="C323" s="49" t="s">
        <v>264</v>
      </c>
      <c r="D323" s="50"/>
      <c r="E323" s="50"/>
      <c r="F323" s="50"/>
      <c r="G323" s="50"/>
      <c r="H323" s="50"/>
      <c r="I323" s="50"/>
      <c r="J323" s="50"/>
      <c r="K323" s="51"/>
      <c r="L323" s="23">
        <v>0</v>
      </c>
    </row>
    <row r="324" spans="1:12" ht="12" customHeight="1" x14ac:dyDescent="0.15">
      <c r="A324" s="19"/>
      <c r="B324" s="19"/>
      <c r="C324" s="49" t="s">
        <v>265</v>
      </c>
      <c r="D324" s="50"/>
      <c r="E324" s="50"/>
      <c r="F324" s="50"/>
      <c r="G324" s="50"/>
      <c r="H324" s="50"/>
      <c r="I324" s="50"/>
      <c r="J324" s="50"/>
      <c r="K324" s="51"/>
      <c r="L324" s="23">
        <v>0</v>
      </c>
    </row>
    <row r="325" spans="1:12" ht="12" x14ac:dyDescent="0.15">
      <c r="A325" s="19"/>
      <c r="B325" s="19"/>
      <c r="C325" s="52"/>
      <c r="D325" s="53"/>
      <c r="E325" s="53"/>
      <c r="F325" s="53"/>
      <c r="G325" s="53"/>
      <c r="H325" s="53"/>
      <c r="I325" s="53"/>
      <c r="J325" s="53"/>
      <c r="K325" s="54"/>
      <c r="L325" s="19"/>
    </row>
    <row r="326" spans="1:12" ht="12" customHeight="1" x14ac:dyDescent="0.15">
      <c r="A326" s="19"/>
      <c r="B326" s="19"/>
      <c r="C326" s="46" t="s">
        <v>240</v>
      </c>
      <c r="D326" s="47"/>
      <c r="E326" s="47"/>
      <c r="F326" s="47"/>
      <c r="G326" s="47"/>
      <c r="H326" s="47"/>
      <c r="I326" s="47"/>
      <c r="J326" s="47"/>
      <c r="K326" s="48"/>
      <c r="L326" s="19"/>
    </row>
    <row r="327" spans="1:12" ht="12" customHeight="1" x14ac:dyDescent="0.15">
      <c r="A327" s="19"/>
      <c r="B327" s="19"/>
      <c r="C327" s="49" t="s">
        <v>241</v>
      </c>
      <c r="D327" s="50"/>
      <c r="E327" s="50"/>
      <c r="F327" s="50"/>
      <c r="G327" s="50"/>
      <c r="H327" s="50"/>
      <c r="I327" s="50"/>
      <c r="J327" s="50"/>
      <c r="K327" s="51"/>
      <c r="L327" s="23">
        <v>73371.759999999995</v>
      </c>
    </row>
    <row r="328" spans="1:12" ht="12" customHeight="1" x14ac:dyDescent="0.15">
      <c r="A328" s="19"/>
      <c r="B328" s="19"/>
      <c r="C328" s="49" t="s">
        <v>242</v>
      </c>
      <c r="D328" s="50"/>
      <c r="E328" s="50"/>
      <c r="F328" s="50"/>
      <c r="G328" s="50"/>
      <c r="H328" s="50"/>
      <c r="I328" s="50"/>
      <c r="J328" s="50"/>
      <c r="K328" s="51"/>
      <c r="L328" s="23">
        <v>0</v>
      </c>
    </row>
    <row r="329" spans="1:12" ht="12" customHeight="1" x14ac:dyDescent="0.15">
      <c r="A329" s="19"/>
      <c r="B329" s="19"/>
      <c r="C329" s="49" t="s">
        <v>243</v>
      </c>
      <c r="D329" s="50"/>
      <c r="E329" s="50"/>
      <c r="F329" s="51"/>
      <c r="G329" s="23">
        <v>16.53</v>
      </c>
      <c r="H329" s="52"/>
      <c r="I329" s="53"/>
      <c r="J329" s="53"/>
      <c r="K329" s="53"/>
      <c r="L329" s="54"/>
    </row>
    <row r="330" spans="1:12" ht="12" customHeight="1" x14ac:dyDescent="0.15">
      <c r="A330" s="19"/>
      <c r="B330" s="19"/>
      <c r="C330" s="49" t="s">
        <v>244</v>
      </c>
      <c r="D330" s="50"/>
      <c r="E330" s="50"/>
      <c r="F330" s="51"/>
      <c r="G330" s="23">
        <v>5.19</v>
      </c>
      <c r="H330" s="52"/>
      <c r="I330" s="53"/>
      <c r="J330" s="53"/>
      <c r="K330" s="53"/>
      <c r="L330" s="54"/>
    </row>
    <row r="331" spans="1:12" ht="12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" customHeight="1" x14ac:dyDescent="0.15">
      <c r="A332" s="28" t="s">
        <v>266</v>
      </c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</row>
    <row r="333" spans="1:12" ht="12" customHeight="1" x14ac:dyDescent="0.15">
      <c r="A333" s="28" t="s">
        <v>269</v>
      </c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</row>
    <row r="334" spans="1:12" ht="12" x14ac:dyDescent="0.15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</row>
    <row r="335" spans="1:12" ht="12" x14ac:dyDescent="0.1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</row>
    <row r="336" spans="1:12" ht="12" customHeight="1" x14ac:dyDescent="0.15">
      <c r="A336" s="28" t="s">
        <v>268</v>
      </c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</row>
    <row r="337" spans="1:12" ht="12" customHeight="1" x14ac:dyDescent="0.15">
      <c r="A337" s="28" t="s">
        <v>269</v>
      </c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</row>
    <row r="338" spans="1:12" ht="12" x14ac:dyDescent="0.15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</row>
    <row r="339" spans="1:12" ht="12" x14ac:dyDescent="0.1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</row>
  </sheetData>
  <mergeCells count="206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186:K186"/>
    <mergeCell ref="C187:K187"/>
    <mergeCell ref="C188:K188"/>
    <mergeCell ref="C189:K189"/>
    <mergeCell ref="C190:K190"/>
    <mergeCell ref="A40:L40"/>
    <mergeCell ref="A41:A42"/>
    <mergeCell ref="B41:B42"/>
    <mergeCell ref="C41:C42"/>
    <mergeCell ref="D41:D42"/>
    <mergeCell ref="E41:G41"/>
    <mergeCell ref="H41:L41"/>
    <mergeCell ref="C197:K197"/>
    <mergeCell ref="C198:K198"/>
    <mergeCell ref="C199:K199"/>
    <mergeCell ref="C200:K200"/>
    <mergeCell ref="C201:K201"/>
    <mergeCell ref="C202:F202"/>
    <mergeCell ref="H202:L202"/>
    <mergeCell ref="C191:K191"/>
    <mergeCell ref="C192:K192"/>
    <mergeCell ref="C193:K193"/>
    <mergeCell ref="C194:K194"/>
    <mergeCell ref="C195:K195"/>
    <mergeCell ref="C196:K196"/>
    <mergeCell ref="C226:K226"/>
    <mergeCell ref="C227:K227"/>
    <mergeCell ref="C228:K228"/>
    <mergeCell ref="C229:K229"/>
    <mergeCell ref="C230:K230"/>
    <mergeCell ref="C231:K231"/>
    <mergeCell ref="C203:F203"/>
    <mergeCell ref="H203:L203"/>
    <mergeCell ref="A204:L204"/>
    <mergeCell ref="C223:K223"/>
    <mergeCell ref="C224:K224"/>
    <mergeCell ref="C225:K225"/>
    <mergeCell ref="C238:K238"/>
    <mergeCell ref="C239:F239"/>
    <mergeCell ref="H239:L239"/>
    <mergeCell ref="C240:F240"/>
    <mergeCell ref="H240:L240"/>
    <mergeCell ref="A241:L241"/>
    <mergeCell ref="C232:K232"/>
    <mergeCell ref="C233:K233"/>
    <mergeCell ref="C234:K234"/>
    <mergeCell ref="C235:K235"/>
    <mergeCell ref="C236:K236"/>
    <mergeCell ref="C237:K237"/>
    <mergeCell ref="C252:K252"/>
    <mergeCell ref="C253:K253"/>
    <mergeCell ref="C254:K254"/>
    <mergeCell ref="C255:K255"/>
    <mergeCell ref="C256:K256"/>
    <mergeCell ref="C257:K257"/>
    <mergeCell ref="C246:K246"/>
    <mergeCell ref="C247:K247"/>
    <mergeCell ref="C248:K248"/>
    <mergeCell ref="C249:K249"/>
    <mergeCell ref="C250:K250"/>
    <mergeCell ref="C251:K251"/>
    <mergeCell ref="C263:F263"/>
    <mergeCell ref="H263:L263"/>
    <mergeCell ref="A264:L264"/>
    <mergeCell ref="C267:K267"/>
    <mergeCell ref="C268:K268"/>
    <mergeCell ref="C269:K269"/>
    <mergeCell ref="C258:K258"/>
    <mergeCell ref="C259:K259"/>
    <mergeCell ref="C260:K260"/>
    <mergeCell ref="C261:K261"/>
    <mergeCell ref="C262:F262"/>
    <mergeCell ref="H262:L262"/>
    <mergeCell ref="C276:K276"/>
    <mergeCell ref="C277:K277"/>
    <mergeCell ref="C278:K278"/>
    <mergeCell ref="C279:K279"/>
    <mergeCell ref="C280:K280"/>
    <mergeCell ref="C281:K281"/>
    <mergeCell ref="C270:K270"/>
    <mergeCell ref="C271:K271"/>
    <mergeCell ref="C272:K272"/>
    <mergeCell ref="C273:K273"/>
    <mergeCell ref="C274:K274"/>
    <mergeCell ref="C275:K275"/>
    <mergeCell ref="C286:K286"/>
    <mergeCell ref="C287:K287"/>
    <mergeCell ref="C288:K288"/>
    <mergeCell ref="C289:K289"/>
    <mergeCell ref="C290:K290"/>
    <mergeCell ref="C291:K291"/>
    <mergeCell ref="C282:K282"/>
    <mergeCell ref="C283:F283"/>
    <mergeCell ref="H283:L283"/>
    <mergeCell ref="C284:F284"/>
    <mergeCell ref="H284:L284"/>
    <mergeCell ref="C285:K285"/>
    <mergeCell ref="C298:K298"/>
    <mergeCell ref="C299:K299"/>
    <mergeCell ref="C300:K300"/>
    <mergeCell ref="C301:K301"/>
    <mergeCell ref="C302:K302"/>
    <mergeCell ref="C303:K303"/>
    <mergeCell ref="C292:K292"/>
    <mergeCell ref="C293:K293"/>
    <mergeCell ref="C294:K294"/>
    <mergeCell ref="C295:K295"/>
    <mergeCell ref="C296:K296"/>
    <mergeCell ref="C297:K297"/>
    <mergeCell ref="C310:K310"/>
    <mergeCell ref="C311:K311"/>
    <mergeCell ref="C312:K312"/>
    <mergeCell ref="C313:K313"/>
    <mergeCell ref="C314:K314"/>
    <mergeCell ref="C315:K315"/>
    <mergeCell ref="C304:K304"/>
    <mergeCell ref="C305:K305"/>
    <mergeCell ref="C306:K306"/>
    <mergeCell ref="C307:K307"/>
    <mergeCell ref="C308:K308"/>
    <mergeCell ref="C309:K309"/>
    <mergeCell ref="C322:K322"/>
    <mergeCell ref="C323:K323"/>
    <mergeCell ref="C324:K324"/>
    <mergeCell ref="C325:K325"/>
    <mergeCell ref="C326:K326"/>
    <mergeCell ref="C327:K327"/>
    <mergeCell ref="C316:K316"/>
    <mergeCell ref="C317:K317"/>
    <mergeCell ref="C318:K318"/>
    <mergeCell ref="C319:K319"/>
    <mergeCell ref="C320:K320"/>
    <mergeCell ref="C321:K321"/>
    <mergeCell ref="A339:L339"/>
    <mergeCell ref="A333:L333"/>
    <mergeCell ref="A334:L334"/>
    <mergeCell ref="A335:L335"/>
    <mergeCell ref="A336:L336"/>
    <mergeCell ref="A337:L337"/>
    <mergeCell ref="A338:L338"/>
    <mergeCell ref="C328:K328"/>
    <mergeCell ref="C329:F329"/>
    <mergeCell ref="H329:L329"/>
    <mergeCell ref="C330:F330"/>
    <mergeCell ref="H330:L330"/>
    <mergeCell ref="A332:L332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№02-01-01</oddHead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0"/>
  <sheetViews>
    <sheetView workbookViewId="0">
      <selection activeCell="D14" sqref="D14:L14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409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44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410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410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411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163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412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413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163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414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415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32" x14ac:dyDescent="0.15">
      <c r="A45" s="17" t="s">
        <v>22</v>
      </c>
      <c r="B45" s="18" t="s">
        <v>302</v>
      </c>
      <c r="C45" s="17" t="s">
        <v>416</v>
      </c>
      <c r="D45" s="17" t="s">
        <v>226</v>
      </c>
      <c r="E45" s="20">
        <v>3</v>
      </c>
      <c r="F45" s="19"/>
      <c r="G45" s="20">
        <v>3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1.5840000000000001</v>
      </c>
      <c r="H46" s="19"/>
      <c r="I46" s="19"/>
      <c r="J46" s="19"/>
      <c r="K46" s="19"/>
      <c r="L46" s="22">
        <v>1251.3</v>
      </c>
    </row>
    <row r="47" spans="1:12" ht="96" x14ac:dyDescent="0.15">
      <c r="A47" s="19"/>
      <c r="B47" s="17" t="s">
        <v>304</v>
      </c>
      <c r="C47" s="17" t="s">
        <v>305</v>
      </c>
      <c r="D47" s="17" t="s">
        <v>187</v>
      </c>
      <c r="E47" s="20">
        <v>0.44</v>
      </c>
      <c r="F47" s="20">
        <v>1.2</v>
      </c>
      <c r="G47" s="20">
        <v>1.5840000000000001</v>
      </c>
      <c r="H47" s="19"/>
      <c r="I47" s="19"/>
      <c r="J47" s="23">
        <v>789.96</v>
      </c>
      <c r="K47" s="19"/>
      <c r="L47" s="23">
        <v>1251.3</v>
      </c>
    </row>
    <row r="48" spans="1:12" ht="12" x14ac:dyDescent="0.15">
      <c r="A48" s="19"/>
      <c r="B48" s="21" t="s">
        <v>23</v>
      </c>
      <c r="C48" s="17" t="s">
        <v>196</v>
      </c>
      <c r="D48" s="19"/>
      <c r="E48" s="19"/>
      <c r="F48" s="19"/>
      <c r="G48" s="19"/>
      <c r="H48" s="19"/>
      <c r="I48" s="19"/>
      <c r="J48" s="19"/>
      <c r="K48" s="19"/>
      <c r="L48" s="22">
        <v>2047.57</v>
      </c>
    </row>
    <row r="49" spans="1:12" ht="12" x14ac:dyDescent="0.15">
      <c r="A49" s="19"/>
      <c r="B49" s="19"/>
      <c r="C49" s="17" t="s">
        <v>197</v>
      </c>
      <c r="D49" s="17" t="s">
        <v>187</v>
      </c>
      <c r="E49" s="19"/>
      <c r="F49" s="19"/>
      <c r="G49" s="20">
        <v>1.728</v>
      </c>
      <c r="H49" s="19"/>
      <c r="I49" s="19"/>
      <c r="J49" s="19"/>
      <c r="K49" s="19"/>
      <c r="L49" s="22">
        <v>1879.95</v>
      </c>
    </row>
    <row r="50" spans="1:12" ht="96" x14ac:dyDescent="0.15">
      <c r="A50" s="19"/>
      <c r="B50" s="17" t="s">
        <v>198</v>
      </c>
      <c r="C50" s="17" t="s">
        <v>199</v>
      </c>
      <c r="D50" s="17" t="s">
        <v>200</v>
      </c>
      <c r="E50" s="20">
        <v>0.24</v>
      </c>
      <c r="F50" s="20">
        <v>1.2</v>
      </c>
      <c r="G50" s="20">
        <v>0.86399999999999999</v>
      </c>
      <c r="H50" s="19"/>
      <c r="I50" s="19"/>
      <c r="J50" s="23">
        <v>1676.7</v>
      </c>
      <c r="K50" s="19"/>
      <c r="L50" s="23">
        <v>1448.67</v>
      </c>
    </row>
    <row r="51" spans="1:12" ht="12" x14ac:dyDescent="0.15">
      <c r="A51" s="19"/>
      <c r="B51" s="17" t="s">
        <v>201</v>
      </c>
      <c r="C51" s="17" t="s">
        <v>202</v>
      </c>
      <c r="D51" s="17" t="s">
        <v>187</v>
      </c>
      <c r="E51" s="20">
        <v>0.24</v>
      </c>
      <c r="F51" s="20">
        <v>1.2</v>
      </c>
      <c r="G51" s="20">
        <v>0.86399999999999999</v>
      </c>
      <c r="H51" s="19"/>
      <c r="I51" s="19"/>
      <c r="J51" s="24">
        <v>1247.31</v>
      </c>
      <c r="K51" s="19"/>
      <c r="L51" s="23">
        <v>1077.68</v>
      </c>
    </row>
    <row r="52" spans="1:12" ht="96" x14ac:dyDescent="0.15">
      <c r="A52" s="19"/>
      <c r="B52" s="17" t="s">
        <v>306</v>
      </c>
      <c r="C52" s="17" t="s">
        <v>307</v>
      </c>
      <c r="D52" s="17" t="s">
        <v>200</v>
      </c>
      <c r="E52" s="20">
        <v>0.24</v>
      </c>
      <c r="F52" s="20">
        <v>1.2</v>
      </c>
      <c r="G52" s="20">
        <v>0.86399999999999999</v>
      </c>
      <c r="H52" s="19"/>
      <c r="I52" s="19"/>
      <c r="J52" s="23">
        <v>15.11</v>
      </c>
      <c r="K52" s="19"/>
      <c r="L52" s="23">
        <v>13.06</v>
      </c>
    </row>
    <row r="53" spans="1:12" ht="96" x14ac:dyDescent="0.15">
      <c r="A53" s="19"/>
      <c r="B53" s="17" t="s">
        <v>308</v>
      </c>
      <c r="C53" s="17" t="s">
        <v>309</v>
      </c>
      <c r="D53" s="17" t="s">
        <v>200</v>
      </c>
      <c r="E53" s="20">
        <v>0.24</v>
      </c>
      <c r="F53" s="20">
        <v>1.2</v>
      </c>
      <c r="G53" s="20">
        <v>0.86399999999999999</v>
      </c>
      <c r="H53" s="19"/>
      <c r="I53" s="19"/>
      <c r="J53" s="23">
        <v>678.05</v>
      </c>
      <c r="K53" s="19"/>
      <c r="L53" s="23">
        <v>585.84</v>
      </c>
    </row>
    <row r="54" spans="1:12" ht="12" x14ac:dyDescent="0.15">
      <c r="A54" s="19"/>
      <c r="B54" s="17" t="s">
        <v>207</v>
      </c>
      <c r="C54" s="17" t="s">
        <v>208</v>
      </c>
      <c r="D54" s="17" t="s">
        <v>187</v>
      </c>
      <c r="E54" s="20">
        <v>0.24</v>
      </c>
      <c r="F54" s="20">
        <v>1.2</v>
      </c>
      <c r="G54" s="20">
        <v>0.86399999999999999</v>
      </c>
      <c r="H54" s="19"/>
      <c r="I54" s="19"/>
      <c r="J54" s="20">
        <v>928.55</v>
      </c>
      <c r="K54" s="19"/>
      <c r="L54" s="23">
        <v>802.27</v>
      </c>
    </row>
    <row r="55" spans="1:12" ht="12" x14ac:dyDescent="0.15">
      <c r="A55" s="19"/>
      <c r="B55" s="21" t="s">
        <v>25</v>
      </c>
      <c r="C55" s="17" t="s">
        <v>213</v>
      </c>
      <c r="D55" s="19"/>
      <c r="E55" s="19"/>
      <c r="F55" s="19"/>
      <c r="G55" s="19"/>
      <c r="H55" s="19"/>
      <c r="I55" s="19"/>
      <c r="J55" s="19"/>
      <c r="K55" s="19"/>
      <c r="L55" s="22">
        <v>0</v>
      </c>
    </row>
    <row r="56" spans="1:12" ht="12" x14ac:dyDescent="0.15">
      <c r="A56" s="19"/>
      <c r="B56" s="19"/>
      <c r="C56" s="18" t="s">
        <v>214</v>
      </c>
      <c r="D56" s="19"/>
      <c r="E56" s="19"/>
      <c r="F56" s="19"/>
      <c r="G56" s="19"/>
      <c r="H56" s="19"/>
      <c r="I56" s="19"/>
      <c r="J56" s="19"/>
      <c r="K56" s="19"/>
      <c r="L56" s="22">
        <v>5178.82</v>
      </c>
    </row>
    <row r="57" spans="1:12" ht="12" x14ac:dyDescent="0.15">
      <c r="A57" s="19"/>
      <c r="B57" s="19"/>
      <c r="C57" s="17" t="s">
        <v>215</v>
      </c>
      <c r="D57" s="19"/>
      <c r="E57" s="19"/>
      <c r="F57" s="19"/>
      <c r="G57" s="19"/>
      <c r="H57" s="19"/>
      <c r="I57" s="19"/>
      <c r="J57" s="19"/>
      <c r="K57" s="19"/>
      <c r="L57" s="23">
        <v>3131.25</v>
      </c>
    </row>
    <row r="58" spans="1:12" ht="12" x14ac:dyDescent="0.15">
      <c r="A58" s="19"/>
      <c r="B58" s="17" t="s">
        <v>216</v>
      </c>
      <c r="C58" s="17" t="s">
        <v>217</v>
      </c>
      <c r="D58" s="17" t="s">
        <v>218</v>
      </c>
      <c r="E58" s="21" t="s">
        <v>219</v>
      </c>
      <c r="F58" s="19"/>
      <c r="G58" s="20">
        <v>103</v>
      </c>
      <c r="H58" s="19"/>
      <c r="I58" s="19"/>
      <c r="J58" s="19"/>
      <c r="K58" s="19"/>
      <c r="L58" s="23">
        <v>3225.19</v>
      </c>
    </row>
    <row r="59" spans="1:12" ht="12" x14ac:dyDescent="0.15">
      <c r="A59" s="19"/>
      <c r="B59" s="17" t="s">
        <v>220</v>
      </c>
      <c r="C59" s="17" t="s">
        <v>221</v>
      </c>
      <c r="D59" s="17" t="s">
        <v>218</v>
      </c>
      <c r="E59" s="21" t="s">
        <v>222</v>
      </c>
      <c r="F59" s="19"/>
      <c r="G59" s="20">
        <v>60</v>
      </c>
      <c r="H59" s="19"/>
      <c r="I59" s="19"/>
      <c r="J59" s="19"/>
      <c r="K59" s="19"/>
      <c r="L59" s="23">
        <v>1878.75</v>
      </c>
    </row>
    <row r="60" spans="1:12" ht="12" x14ac:dyDescent="0.15">
      <c r="A60" s="19"/>
      <c r="B60" s="19"/>
      <c r="C60" s="18" t="s">
        <v>223</v>
      </c>
      <c r="D60" s="19"/>
      <c r="E60" s="19"/>
      <c r="F60" s="19"/>
      <c r="G60" s="19"/>
      <c r="H60" s="19"/>
      <c r="I60" s="19"/>
      <c r="J60" s="19"/>
      <c r="K60" s="19"/>
      <c r="L60" s="22">
        <v>10282.76</v>
      </c>
    </row>
    <row r="61" spans="1:12" ht="156" x14ac:dyDescent="0.15">
      <c r="A61" s="17" t="s">
        <v>23</v>
      </c>
      <c r="B61" s="18" t="s">
        <v>417</v>
      </c>
      <c r="C61" s="17" t="s">
        <v>418</v>
      </c>
      <c r="D61" s="17" t="s">
        <v>226</v>
      </c>
      <c r="E61" s="20">
        <v>1</v>
      </c>
      <c r="F61" s="19"/>
      <c r="G61" s="20">
        <v>1</v>
      </c>
      <c r="H61" s="19"/>
      <c r="I61" s="19"/>
      <c r="J61" s="19"/>
      <c r="K61" s="19"/>
      <c r="L61" s="19"/>
    </row>
    <row r="62" spans="1:12" ht="12" x14ac:dyDescent="0.15">
      <c r="A62" s="19"/>
      <c r="B62" s="21" t="s">
        <v>22</v>
      </c>
      <c r="C62" s="17" t="s">
        <v>186</v>
      </c>
      <c r="D62" s="17" t="s">
        <v>187</v>
      </c>
      <c r="E62" s="19"/>
      <c r="F62" s="19"/>
      <c r="G62" s="20">
        <v>0.58079999999999998</v>
      </c>
      <c r="H62" s="19"/>
      <c r="I62" s="19"/>
      <c r="J62" s="19"/>
      <c r="K62" s="19"/>
      <c r="L62" s="22">
        <v>458.81</v>
      </c>
    </row>
    <row r="63" spans="1:12" ht="96" x14ac:dyDescent="0.15">
      <c r="A63" s="19"/>
      <c r="B63" s="17" t="s">
        <v>304</v>
      </c>
      <c r="C63" s="17" t="s">
        <v>305</v>
      </c>
      <c r="D63" s="17" t="s">
        <v>187</v>
      </c>
      <c r="E63" s="20">
        <v>0.44</v>
      </c>
      <c r="F63" s="20">
        <v>1.32</v>
      </c>
      <c r="G63" s="20">
        <v>0.58079999999999998</v>
      </c>
      <c r="H63" s="19"/>
      <c r="I63" s="19"/>
      <c r="J63" s="23">
        <v>789.96</v>
      </c>
      <c r="K63" s="19"/>
      <c r="L63" s="23">
        <v>458.81</v>
      </c>
    </row>
    <row r="64" spans="1:12" ht="12" x14ac:dyDescent="0.15">
      <c r="A64" s="19"/>
      <c r="B64" s="21" t="s">
        <v>23</v>
      </c>
      <c r="C64" s="17" t="s">
        <v>196</v>
      </c>
      <c r="D64" s="19"/>
      <c r="E64" s="19"/>
      <c r="F64" s="19"/>
      <c r="G64" s="19"/>
      <c r="H64" s="19"/>
      <c r="I64" s="19"/>
      <c r="J64" s="19"/>
      <c r="K64" s="19"/>
      <c r="L64" s="22">
        <v>750.78</v>
      </c>
    </row>
    <row r="65" spans="1:12" ht="12" x14ac:dyDescent="0.15">
      <c r="A65" s="19"/>
      <c r="B65" s="19"/>
      <c r="C65" s="17" t="s">
        <v>197</v>
      </c>
      <c r="D65" s="17" t="s">
        <v>187</v>
      </c>
      <c r="E65" s="19"/>
      <c r="F65" s="19"/>
      <c r="G65" s="20">
        <v>0.63360000000000005</v>
      </c>
      <c r="H65" s="19"/>
      <c r="I65" s="19"/>
      <c r="J65" s="19"/>
      <c r="K65" s="19"/>
      <c r="L65" s="22">
        <v>689.31</v>
      </c>
    </row>
    <row r="66" spans="1:12" ht="96" x14ac:dyDescent="0.15">
      <c r="A66" s="19"/>
      <c r="B66" s="17" t="s">
        <v>198</v>
      </c>
      <c r="C66" s="17" t="s">
        <v>199</v>
      </c>
      <c r="D66" s="17" t="s">
        <v>200</v>
      </c>
      <c r="E66" s="20">
        <v>0.24</v>
      </c>
      <c r="F66" s="20">
        <v>1.32</v>
      </c>
      <c r="G66" s="20">
        <v>0.31680000000000003</v>
      </c>
      <c r="H66" s="19"/>
      <c r="I66" s="19"/>
      <c r="J66" s="23">
        <v>1676.7</v>
      </c>
      <c r="K66" s="19"/>
      <c r="L66" s="23">
        <v>531.17999999999995</v>
      </c>
    </row>
    <row r="67" spans="1:12" ht="12" x14ac:dyDescent="0.15">
      <c r="A67" s="19"/>
      <c r="B67" s="17" t="s">
        <v>201</v>
      </c>
      <c r="C67" s="17" t="s">
        <v>202</v>
      </c>
      <c r="D67" s="17" t="s">
        <v>187</v>
      </c>
      <c r="E67" s="20">
        <v>0.24</v>
      </c>
      <c r="F67" s="20">
        <v>1.32</v>
      </c>
      <c r="G67" s="20">
        <v>0.31680000000000003</v>
      </c>
      <c r="H67" s="19"/>
      <c r="I67" s="19"/>
      <c r="J67" s="24">
        <v>1247.31</v>
      </c>
      <c r="K67" s="19"/>
      <c r="L67" s="23">
        <v>395.15</v>
      </c>
    </row>
    <row r="68" spans="1:12" ht="96" x14ac:dyDescent="0.15">
      <c r="A68" s="19"/>
      <c r="B68" s="17" t="s">
        <v>306</v>
      </c>
      <c r="C68" s="17" t="s">
        <v>307</v>
      </c>
      <c r="D68" s="17" t="s">
        <v>200</v>
      </c>
      <c r="E68" s="20">
        <v>0.24</v>
      </c>
      <c r="F68" s="20">
        <v>1.32</v>
      </c>
      <c r="G68" s="20">
        <v>0.31680000000000003</v>
      </c>
      <c r="H68" s="19"/>
      <c r="I68" s="19"/>
      <c r="J68" s="23">
        <v>15.11</v>
      </c>
      <c r="K68" s="19"/>
      <c r="L68" s="23">
        <v>4.79</v>
      </c>
    </row>
    <row r="69" spans="1:12" ht="96" x14ac:dyDescent="0.15">
      <c r="A69" s="19"/>
      <c r="B69" s="17" t="s">
        <v>308</v>
      </c>
      <c r="C69" s="17" t="s">
        <v>309</v>
      </c>
      <c r="D69" s="17" t="s">
        <v>200</v>
      </c>
      <c r="E69" s="20">
        <v>0.24</v>
      </c>
      <c r="F69" s="20">
        <v>1.32</v>
      </c>
      <c r="G69" s="20">
        <v>0.31680000000000003</v>
      </c>
      <c r="H69" s="19"/>
      <c r="I69" s="19"/>
      <c r="J69" s="23">
        <v>678.05</v>
      </c>
      <c r="K69" s="19"/>
      <c r="L69" s="23">
        <v>214.81</v>
      </c>
    </row>
    <row r="70" spans="1:12" ht="12" x14ac:dyDescent="0.15">
      <c r="A70" s="19"/>
      <c r="B70" s="17" t="s">
        <v>207</v>
      </c>
      <c r="C70" s="17" t="s">
        <v>208</v>
      </c>
      <c r="D70" s="17" t="s">
        <v>187</v>
      </c>
      <c r="E70" s="20">
        <v>0.24</v>
      </c>
      <c r="F70" s="20">
        <v>1.32</v>
      </c>
      <c r="G70" s="20">
        <v>0.31680000000000003</v>
      </c>
      <c r="H70" s="19"/>
      <c r="I70" s="19"/>
      <c r="J70" s="20">
        <v>928.55</v>
      </c>
      <c r="K70" s="19"/>
      <c r="L70" s="23">
        <v>294.16000000000003</v>
      </c>
    </row>
    <row r="71" spans="1:12" ht="12" x14ac:dyDescent="0.15">
      <c r="A71" s="19"/>
      <c r="B71" s="21" t="s">
        <v>25</v>
      </c>
      <c r="C71" s="17" t="s">
        <v>213</v>
      </c>
      <c r="D71" s="19"/>
      <c r="E71" s="19"/>
      <c r="F71" s="19"/>
      <c r="G71" s="19"/>
      <c r="H71" s="19"/>
      <c r="I71" s="19"/>
      <c r="J71" s="19"/>
      <c r="K71" s="19"/>
      <c r="L71" s="22">
        <v>0</v>
      </c>
    </row>
    <row r="72" spans="1:12" ht="12" x14ac:dyDescent="0.15">
      <c r="A72" s="19"/>
      <c r="B72" s="19"/>
      <c r="C72" s="18" t="s">
        <v>214</v>
      </c>
      <c r="D72" s="19"/>
      <c r="E72" s="19"/>
      <c r="F72" s="19"/>
      <c r="G72" s="19"/>
      <c r="H72" s="19"/>
      <c r="I72" s="19"/>
      <c r="J72" s="19"/>
      <c r="K72" s="19"/>
      <c r="L72" s="22">
        <v>1898.9</v>
      </c>
    </row>
    <row r="73" spans="1:12" ht="12" x14ac:dyDescent="0.15">
      <c r="A73" s="19"/>
      <c r="B73" s="19"/>
      <c r="C73" s="17" t="s">
        <v>215</v>
      </c>
      <c r="D73" s="19"/>
      <c r="E73" s="19"/>
      <c r="F73" s="19"/>
      <c r="G73" s="19"/>
      <c r="H73" s="19"/>
      <c r="I73" s="19"/>
      <c r="J73" s="19"/>
      <c r="K73" s="19"/>
      <c r="L73" s="23">
        <v>1148.1199999999999</v>
      </c>
    </row>
    <row r="74" spans="1:12" ht="12" x14ac:dyDescent="0.15">
      <c r="A74" s="19"/>
      <c r="B74" s="17" t="s">
        <v>216</v>
      </c>
      <c r="C74" s="17" t="s">
        <v>217</v>
      </c>
      <c r="D74" s="17" t="s">
        <v>218</v>
      </c>
      <c r="E74" s="21" t="s">
        <v>219</v>
      </c>
      <c r="F74" s="19"/>
      <c r="G74" s="20">
        <v>103</v>
      </c>
      <c r="H74" s="19"/>
      <c r="I74" s="19"/>
      <c r="J74" s="19"/>
      <c r="K74" s="19"/>
      <c r="L74" s="23">
        <v>1182.56</v>
      </c>
    </row>
    <row r="75" spans="1:12" ht="12" x14ac:dyDescent="0.15">
      <c r="A75" s="19"/>
      <c r="B75" s="17" t="s">
        <v>220</v>
      </c>
      <c r="C75" s="17" t="s">
        <v>221</v>
      </c>
      <c r="D75" s="17" t="s">
        <v>218</v>
      </c>
      <c r="E75" s="21" t="s">
        <v>222</v>
      </c>
      <c r="F75" s="19"/>
      <c r="G75" s="20">
        <v>60</v>
      </c>
      <c r="H75" s="19"/>
      <c r="I75" s="19"/>
      <c r="J75" s="19"/>
      <c r="K75" s="19"/>
      <c r="L75" s="23">
        <v>688.87</v>
      </c>
    </row>
    <row r="76" spans="1:12" ht="12" x14ac:dyDescent="0.15">
      <c r="A76" s="19"/>
      <c r="B76" s="19"/>
      <c r="C76" s="18" t="s">
        <v>223</v>
      </c>
      <c r="D76" s="19"/>
      <c r="E76" s="19"/>
      <c r="F76" s="19"/>
      <c r="G76" s="19"/>
      <c r="H76" s="19"/>
      <c r="I76" s="19"/>
      <c r="J76" s="19"/>
      <c r="K76" s="19"/>
      <c r="L76" s="22">
        <v>3770.33</v>
      </c>
    </row>
    <row r="77" spans="1:12" ht="132" x14ac:dyDescent="0.15">
      <c r="A77" s="17" t="s">
        <v>24</v>
      </c>
      <c r="B77" s="18" t="s">
        <v>312</v>
      </c>
      <c r="C77" s="17" t="s">
        <v>419</v>
      </c>
      <c r="D77" s="17" t="s">
        <v>226</v>
      </c>
      <c r="E77" s="20">
        <v>3</v>
      </c>
      <c r="F77" s="19"/>
      <c r="G77" s="20">
        <v>3</v>
      </c>
      <c r="H77" s="19"/>
      <c r="I77" s="19"/>
      <c r="J77" s="19"/>
      <c r="K77" s="19"/>
      <c r="L77" s="19"/>
    </row>
    <row r="78" spans="1:12" ht="12" x14ac:dyDescent="0.15">
      <c r="A78" s="19"/>
      <c r="B78" s="21" t="s">
        <v>22</v>
      </c>
      <c r="C78" s="17" t="s">
        <v>186</v>
      </c>
      <c r="D78" s="17" t="s">
        <v>187</v>
      </c>
      <c r="E78" s="19"/>
      <c r="F78" s="19"/>
      <c r="G78" s="20">
        <v>11.016</v>
      </c>
      <c r="H78" s="19"/>
      <c r="I78" s="19"/>
      <c r="J78" s="19"/>
      <c r="K78" s="19"/>
      <c r="L78" s="22">
        <v>9427.3799999999992</v>
      </c>
    </row>
    <row r="79" spans="1:12" ht="96" x14ac:dyDescent="0.15">
      <c r="A79" s="19"/>
      <c r="B79" s="17" t="s">
        <v>314</v>
      </c>
      <c r="C79" s="17" t="s">
        <v>315</v>
      </c>
      <c r="D79" s="17" t="s">
        <v>187</v>
      </c>
      <c r="E79" s="20">
        <v>3.06</v>
      </c>
      <c r="F79" s="20">
        <v>1.2</v>
      </c>
      <c r="G79" s="20">
        <v>11.016</v>
      </c>
      <c r="H79" s="19"/>
      <c r="I79" s="19"/>
      <c r="J79" s="23">
        <v>855.79</v>
      </c>
      <c r="K79" s="19"/>
      <c r="L79" s="23">
        <v>9427.3799999999992</v>
      </c>
    </row>
    <row r="80" spans="1:12" ht="12" x14ac:dyDescent="0.15">
      <c r="A80" s="19"/>
      <c r="B80" s="21" t="s">
        <v>23</v>
      </c>
      <c r="C80" s="17" t="s">
        <v>196</v>
      </c>
      <c r="D80" s="19"/>
      <c r="E80" s="19"/>
      <c r="F80" s="19"/>
      <c r="G80" s="19"/>
      <c r="H80" s="19"/>
      <c r="I80" s="19"/>
      <c r="J80" s="19"/>
      <c r="K80" s="19"/>
      <c r="L80" s="22">
        <v>7297.23</v>
      </c>
    </row>
    <row r="81" spans="1:12" ht="12" x14ac:dyDescent="0.15">
      <c r="A81" s="19"/>
      <c r="B81" s="19"/>
      <c r="C81" s="17" t="s">
        <v>197</v>
      </c>
      <c r="D81" s="17" t="s">
        <v>187</v>
      </c>
      <c r="E81" s="19"/>
      <c r="F81" s="19"/>
      <c r="G81" s="20">
        <v>3.1320000000000001</v>
      </c>
      <c r="H81" s="19"/>
      <c r="I81" s="19"/>
      <c r="J81" s="19"/>
      <c r="K81" s="19"/>
      <c r="L81" s="22">
        <v>3247.49</v>
      </c>
    </row>
    <row r="82" spans="1:12" ht="96" x14ac:dyDescent="0.15">
      <c r="A82" s="19"/>
      <c r="B82" s="17" t="s">
        <v>316</v>
      </c>
      <c r="C82" s="17" t="s">
        <v>317</v>
      </c>
      <c r="D82" s="17" t="s">
        <v>200</v>
      </c>
      <c r="E82" s="20">
        <v>0.68</v>
      </c>
      <c r="F82" s="20">
        <v>1.2</v>
      </c>
      <c r="G82" s="20">
        <v>2.448</v>
      </c>
      <c r="H82" s="23">
        <v>2088.77</v>
      </c>
      <c r="I82" s="23">
        <v>1.35</v>
      </c>
      <c r="J82" s="23">
        <v>2819.84</v>
      </c>
      <c r="K82" s="19"/>
      <c r="L82" s="23">
        <v>6902.97</v>
      </c>
    </row>
    <row r="83" spans="1:12" ht="12" x14ac:dyDescent="0.15">
      <c r="A83" s="19"/>
      <c r="B83" s="17" t="s">
        <v>318</v>
      </c>
      <c r="C83" s="17" t="s">
        <v>319</v>
      </c>
      <c r="D83" s="17" t="s">
        <v>187</v>
      </c>
      <c r="E83" s="20">
        <v>0.68</v>
      </c>
      <c r="F83" s="20">
        <v>1.2</v>
      </c>
      <c r="G83" s="20">
        <v>2.448</v>
      </c>
      <c r="H83" s="19"/>
      <c r="I83" s="19"/>
      <c r="J83" s="24">
        <v>1067.1400000000001</v>
      </c>
      <c r="K83" s="19"/>
      <c r="L83" s="23">
        <v>2612.36</v>
      </c>
    </row>
    <row r="84" spans="1:12" ht="96" x14ac:dyDescent="0.15">
      <c r="A84" s="19"/>
      <c r="B84" s="17" t="s">
        <v>209</v>
      </c>
      <c r="C84" s="17" t="s">
        <v>210</v>
      </c>
      <c r="D84" s="17" t="s">
        <v>200</v>
      </c>
      <c r="E84" s="20">
        <v>0.19</v>
      </c>
      <c r="F84" s="20">
        <v>1.2</v>
      </c>
      <c r="G84" s="20">
        <v>0.68400000000000005</v>
      </c>
      <c r="H84" s="19"/>
      <c r="I84" s="19"/>
      <c r="J84" s="23">
        <v>576.4</v>
      </c>
      <c r="K84" s="19"/>
      <c r="L84" s="23">
        <v>394.26</v>
      </c>
    </row>
    <row r="85" spans="1:12" ht="12" x14ac:dyDescent="0.15">
      <c r="A85" s="19"/>
      <c r="B85" s="17" t="s">
        <v>207</v>
      </c>
      <c r="C85" s="17" t="s">
        <v>208</v>
      </c>
      <c r="D85" s="17" t="s">
        <v>187</v>
      </c>
      <c r="E85" s="20">
        <v>0.19</v>
      </c>
      <c r="F85" s="20">
        <v>1.2</v>
      </c>
      <c r="G85" s="20">
        <v>0.68400000000000005</v>
      </c>
      <c r="H85" s="19"/>
      <c r="I85" s="19"/>
      <c r="J85" s="20">
        <v>928.55</v>
      </c>
      <c r="K85" s="19"/>
      <c r="L85" s="23">
        <v>635.13</v>
      </c>
    </row>
    <row r="86" spans="1:12" ht="12" x14ac:dyDescent="0.15">
      <c r="A86" s="19"/>
      <c r="B86" s="21" t="s">
        <v>25</v>
      </c>
      <c r="C86" s="17" t="s">
        <v>213</v>
      </c>
      <c r="D86" s="19"/>
      <c r="E86" s="19"/>
      <c r="F86" s="19"/>
      <c r="G86" s="19"/>
      <c r="H86" s="19"/>
      <c r="I86" s="19"/>
      <c r="J86" s="19"/>
      <c r="K86" s="19"/>
      <c r="L86" s="22">
        <v>280.73</v>
      </c>
    </row>
    <row r="87" spans="1:12" ht="96" x14ac:dyDescent="0.15">
      <c r="A87" s="19"/>
      <c r="B87" s="17" t="s">
        <v>320</v>
      </c>
      <c r="C87" s="17" t="s">
        <v>321</v>
      </c>
      <c r="D87" s="17" t="s">
        <v>322</v>
      </c>
      <c r="E87" s="20">
        <v>0.1</v>
      </c>
      <c r="F87" s="19"/>
      <c r="G87" s="20">
        <v>0.3</v>
      </c>
      <c r="H87" s="23">
        <v>185.43</v>
      </c>
      <c r="I87" s="23">
        <v>1.54</v>
      </c>
      <c r="J87" s="23">
        <v>285.56</v>
      </c>
      <c r="K87" s="19"/>
      <c r="L87" s="23">
        <v>85.67</v>
      </c>
    </row>
    <row r="88" spans="1:12" ht="96" x14ac:dyDescent="0.15">
      <c r="A88" s="19"/>
      <c r="B88" s="17" t="s">
        <v>323</v>
      </c>
      <c r="C88" s="17" t="s">
        <v>324</v>
      </c>
      <c r="D88" s="17" t="s">
        <v>322</v>
      </c>
      <c r="E88" s="20">
        <v>0.03</v>
      </c>
      <c r="F88" s="19"/>
      <c r="G88" s="20">
        <v>0.09</v>
      </c>
      <c r="H88" s="23">
        <v>58.53</v>
      </c>
      <c r="I88" s="23">
        <v>1.54</v>
      </c>
      <c r="J88" s="23">
        <v>90.14</v>
      </c>
      <c r="K88" s="19"/>
      <c r="L88" s="23">
        <v>8.11</v>
      </c>
    </row>
    <row r="89" spans="1:12" ht="96" x14ac:dyDescent="0.15">
      <c r="A89" s="19"/>
      <c r="B89" s="17" t="s">
        <v>325</v>
      </c>
      <c r="C89" s="17" t="s">
        <v>326</v>
      </c>
      <c r="D89" s="17" t="s">
        <v>322</v>
      </c>
      <c r="E89" s="20">
        <v>0.02</v>
      </c>
      <c r="F89" s="19"/>
      <c r="G89" s="20">
        <v>0.06</v>
      </c>
      <c r="H89" s="23">
        <v>56.11</v>
      </c>
      <c r="I89" s="23">
        <v>1.63</v>
      </c>
      <c r="J89" s="23">
        <v>91.46</v>
      </c>
      <c r="K89" s="19"/>
      <c r="L89" s="23">
        <v>5.49</v>
      </c>
    </row>
    <row r="90" spans="1:12" ht="96" x14ac:dyDescent="0.15">
      <c r="A90" s="19"/>
      <c r="B90" s="17" t="s">
        <v>327</v>
      </c>
      <c r="C90" s="17" t="s">
        <v>328</v>
      </c>
      <c r="D90" s="17" t="s">
        <v>329</v>
      </c>
      <c r="E90" s="20">
        <v>0.4</v>
      </c>
      <c r="F90" s="19"/>
      <c r="G90" s="20">
        <v>1.2</v>
      </c>
      <c r="H90" s="19"/>
      <c r="I90" s="19"/>
      <c r="J90" s="23">
        <v>124.41</v>
      </c>
      <c r="K90" s="19"/>
      <c r="L90" s="23">
        <v>149.29</v>
      </c>
    </row>
    <row r="91" spans="1:12" ht="96" x14ac:dyDescent="0.15">
      <c r="A91" s="19"/>
      <c r="B91" s="17" t="s">
        <v>330</v>
      </c>
      <c r="C91" s="17" t="s">
        <v>331</v>
      </c>
      <c r="D91" s="17" t="s">
        <v>329</v>
      </c>
      <c r="E91" s="20">
        <v>1E-4</v>
      </c>
      <c r="F91" s="19"/>
      <c r="G91" s="20">
        <v>2.9999999999999997E-4</v>
      </c>
      <c r="H91" s="23">
        <v>80020.98</v>
      </c>
      <c r="I91" s="23">
        <v>1.34</v>
      </c>
      <c r="J91" s="23">
        <v>107228.11</v>
      </c>
      <c r="K91" s="19"/>
      <c r="L91" s="23">
        <v>32.17</v>
      </c>
    </row>
    <row r="92" spans="1:12" ht="96" x14ac:dyDescent="0.15">
      <c r="A92" s="17" t="s">
        <v>332</v>
      </c>
      <c r="B92" s="17" t="s">
        <v>333</v>
      </c>
      <c r="C92" s="17" t="s">
        <v>334</v>
      </c>
      <c r="D92" s="17" t="s">
        <v>335</v>
      </c>
      <c r="E92" s="20">
        <v>0.06</v>
      </c>
      <c r="F92" s="19"/>
      <c r="G92" s="20">
        <v>0.18</v>
      </c>
      <c r="H92" s="23">
        <v>1031.73</v>
      </c>
      <c r="I92" s="23">
        <v>1.39</v>
      </c>
      <c r="J92" s="23">
        <v>1434.1</v>
      </c>
      <c r="K92" s="19"/>
      <c r="L92" s="23">
        <v>258.14</v>
      </c>
    </row>
    <row r="93" spans="1:12" ht="12" x14ac:dyDescent="0.15">
      <c r="A93" s="19"/>
      <c r="B93" s="19"/>
      <c r="C93" s="18" t="s">
        <v>214</v>
      </c>
      <c r="D93" s="19"/>
      <c r="E93" s="19"/>
      <c r="F93" s="19"/>
      <c r="G93" s="19"/>
      <c r="H93" s="19"/>
      <c r="I93" s="19"/>
      <c r="J93" s="19"/>
      <c r="K93" s="19"/>
      <c r="L93" s="22">
        <v>20252.830000000002</v>
      </c>
    </row>
    <row r="94" spans="1:12" ht="12" x14ac:dyDescent="0.15">
      <c r="A94" s="19"/>
      <c r="B94" s="19"/>
      <c r="C94" s="17" t="s">
        <v>215</v>
      </c>
      <c r="D94" s="19"/>
      <c r="E94" s="19"/>
      <c r="F94" s="19"/>
      <c r="G94" s="19"/>
      <c r="H94" s="19"/>
      <c r="I94" s="19"/>
      <c r="J94" s="19"/>
      <c r="K94" s="19"/>
      <c r="L94" s="23">
        <v>12674.87</v>
      </c>
    </row>
    <row r="95" spans="1:12" ht="12" x14ac:dyDescent="0.15">
      <c r="A95" s="19"/>
      <c r="B95" s="17" t="s">
        <v>216</v>
      </c>
      <c r="C95" s="17" t="s">
        <v>217</v>
      </c>
      <c r="D95" s="17" t="s">
        <v>218</v>
      </c>
      <c r="E95" s="21" t="s">
        <v>219</v>
      </c>
      <c r="F95" s="19"/>
      <c r="G95" s="20">
        <v>103</v>
      </c>
      <c r="H95" s="19"/>
      <c r="I95" s="19"/>
      <c r="J95" s="19"/>
      <c r="K95" s="19"/>
      <c r="L95" s="23">
        <v>13055.12</v>
      </c>
    </row>
    <row r="96" spans="1:12" ht="12" x14ac:dyDescent="0.15">
      <c r="A96" s="19"/>
      <c r="B96" s="17" t="s">
        <v>220</v>
      </c>
      <c r="C96" s="17" t="s">
        <v>221</v>
      </c>
      <c r="D96" s="17" t="s">
        <v>218</v>
      </c>
      <c r="E96" s="21" t="s">
        <v>222</v>
      </c>
      <c r="F96" s="19"/>
      <c r="G96" s="20">
        <v>60</v>
      </c>
      <c r="H96" s="19"/>
      <c r="I96" s="19"/>
      <c r="J96" s="19"/>
      <c r="K96" s="19"/>
      <c r="L96" s="23">
        <v>7604.92</v>
      </c>
    </row>
    <row r="97" spans="1:12" ht="12" x14ac:dyDescent="0.15">
      <c r="A97" s="19"/>
      <c r="B97" s="19"/>
      <c r="C97" s="18" t="s">
        <v>223</v>
      </c>
      <c r="D97" s="19"/>
      <c r="E97" s="19"/>
      <c r="F97" s="19"/>
      <c r="G97" s="19"/>
      <c r="H97" s="19"/>
      <c r="I97" s="19"/>
      <c r="J97" s="19"/>
      <c r="K97" s="19"/>
      <c r="L97" s="22">
        <v>40912.870000000003</v>
      </c>
    </row>
    <row r="98" spans="1:12" ht="132" x14ac:dyDescent="0.15">
      <c r="A98" s="17" t="s">
        <v>25</v>
      </c>
      <c r="B98" s="18" t="s">
        <v>336</v>
      </c>
      <c r="C98" s="17" t="s">
        <v>337</v>
      </c>
      <c r="D98" s="17" t="s">
        <v>226</v>
      </c>
      <c r="E98" s="20">
        <v>-3</v>
      </c>
      <c r="F98" s="19"/>
      <c r="G98" s="20">
        <v>-3</v>
      </c>
      <c r="H98" s="19"/>
      <c r="I98" s="19"/>
      <c r="J98" s="19"/>
      <c r="K98" s="19"/>
      <c r="L98" s="19"/>
    </row>
    <row r="99" spans="1:12" ht="12" x14ac:dyDescent="0.15">
      <c r="A99" s="19"/>
      <c r="B99" s="21" t="s">
        <v>22</v>
      </c>
      <c r="C99" s="17" t="s">
        <v>186</v>
      </c>
      <c r="D99" s="17" t="s">
        <v>187</v>
      </c>
      <c r="E99" s="19"/>
      <c r="F99" s="19"/>
      <c r="G99" s="20">
        <v>-0.79200000000000004</v>
      </c>
      <c r="H99" s="19"/>
      <c r="I99" s="19"/>
      <c r="J99" s="19"/>
      <c r="K99" s="19"/>
      <c r="L99" s="22">
        <v>-677.79</v>
      </c>
    </row>
    <row r="100" spans="1:12" ht="96" x14ac:dyDescent="0.15">
      <c r="A100" s="19"/>
      <c r="B100" s="17" t="s">
        <v>314</v>
      </c>
      <c r="C100" s="17" t="s">
        <v>315</v>
      </c>
      <c r="D100" s="17" t="s">
        <v>187</v>
      </c>
      <c r="E100" s="20">
        <v>0.22</v>
      </c>
      <c r="F100" s="20">
        <v>1.2</v>
      </c>
      <c r="G100" s="20">
        <v>-0.79200000000000004</v>
      </c>
      <c r="H100" s="19"/>
      <c r="I100" s="19"/>
      <c r="J100" s="23">
        <v>855.79</v>
      </c>
      <c r="K100" s="19"/>
      <c r="L100" s="23">
        <v>-677.79</v>
      </c>
    </row>
    <row r="101" spans="1:12" ht="12" x14ac:dyDescent="0.15">
      <c r="A101" s="19"/>
      <c r="B101" s="21" t="s">
        <v>23</v>
      </c>
      <c r="C101" s="17" t="s">
        <v>196</v>
      </c>
      <c r="D101" s="19"/>
      <c r="E101" s="19"/>
      <c r="F101" s="19"/>
      <c r="G101" s="19"/>
      <c r="H101" s="19"/>
      <c r="I101" s="19"/>
      <c r="J101" s="19"/>
      <c r="K101" s="19"/>
      <c r="L101" s="22">
        <v>-2334.83</v>
      </c>
    </row>
    <row r="102" spans="1:12" ht="12" x14ac:dyDescent="0.15">
      <c r="A102" s="19"/>
      <c r="B102" s="19"/>
      <c r="C102" s="17" t="s">
        <v>197</v>
      </c>
      <c r="D102" s="17" t="s">
        <v>187</v>
      </c>
      <c r="E102" s="19"/>
      <c r="F102" s="19"/>
      <c r="G102" s="20">
        <v>-0.82799999999999996</v>
      </c>
      <c r="H102" s="19"/>
      <c r="I102" s="19"/>
      <c r="J102" s="19"/>
      <c r="K102" s="19"/>
      <c r="L102" s="22">
        <v>-883.59</v>
      </c>
    </row>
    <row r="103" spans="1:12" ht="96" x14ac:dyDescent="0.15">
      <c r="A103" s="19"/>
      <c r="B103" s="17" t="s">
        <v>316</v>
      </c>
      <c r="C103" s="17" t="s">
        <v>317</v>
      </c>
      <c r="D103" s="17" t="s">
        <v>200</v>
      </c>
      <c r="E103" s="20">
        <v>0.23</v>
      </c>
      <c r="F103" s="20">
        <v>1.2</v>
      </c>
      <c r="G103" s="20">
        <v>-0.82799999999999996</v>
      </c>
      <c r="H103" s="23">
        <v>2088.77</v>
      </c>
      <c r="I103" s="23">
        <v>1.35</v>
      </c>
      <c r="J103" s="23">
        <v>2819.84</v>
      </c>
      <c r="K103" s="19"/>
      <c r="L103" s="23">
        <v>-2334.83</v>
      </c>
    </row>
    <row r="104" spans="1:12" ht="12" x14ac:dyDescent="0.15">
      <c r="A104" s="19"/>
      <c r="B104" s="17" t="s">
        <v>318</v>
      </c>
      <c r="C104" s="17" t="s">
        <v>319</v>
      </c>
      <c r="D104" s="17" t="s">
        <v>187</v>
      </c>
      <c r="E104" s="20">
        <v>0.23</v>
      </c>
      <c r="F104" s="20">
        <v>1.2</v>
      </c>
      <c r="G104" s="20">
        <v>-0.82799999999999996</v>
      </c>
      <c r="H104" s="19"/>
      <c r="I104" s="19"/>
      <c r="J104" s="24">
        <v>1067.1400000000001</v>
      </c>
      <c r="K104" s="19"/>
      <c r="L104" s="23">
        <v>-883.59</v>
      </c>
    </row>
    <row r="105" spans="1:12" ht="12" x14ac:dyDescent="0.15">
      <c r="A105" s="19"/>
      <c r="B105" s="21" t="s">
        <v>25</v>
      </c>
      <c r="C105" s="17" t="s">
        <v>213</v>
      </c>
      <c r="D105" s="19"/>
      <c r="E105" s="19"/>
      <c r="F105" s="19"/>
      <c r="G105" s="19"/>
      <c r="H105" s="19"/>
      <c r="I105" s="19"/>
      <c r="J105" s="19"/>
      <c r="K105" s="19"/>
      <c r="L105" s="22">
        <v>0</v>
      </c>
    </row>
    <row r="106" spans="1:12" ht="12" x14ac:dyDescent="0.15">
      <c r="A106" s="19"/>
      <c r="B106" s="19"/>
      <c r="C106" s="18" t="s">
        <v>214</v>
      </c>
      <c r="D106" s="19"/>
      <c r="E106" s="19"/>
      <c r="F106" s="19"/>
      <c r="G106" s="19"/>
      <c r="H106" s="19"/>
      <c r="I106" s="19"/>
      <c r="J106" s="19"/>
      <c r="K106" s="19"/>
      <c r="L106" s="22">
        <v>-3896.21</v>
      </c>
    </row>
    <row r="107" spans="1:12" ht="12" x14ac:dyDescent="0.15">
      <c r="A107" s="19"/>
      <c r="B107" s="19"/>
      <c r="C107" s="17" t="s">
        <v>215</v>
      </c>
      <c r="D107" s="19"/>
      <c r="E107" s="19"/>
      <c r="F107" s="19"/>
      <c r="G107" s="19"/>
      <c r="H107" s="19"/>
      <c r="I107" s="19"/>
      <c r="J107" s="19"/>
      <c r="K107" s="19"/>
      <c r="L107" s="23">
        <v>-1561.38</v>
      </c>
    </row>
    <row r="108" spans="1:12" ht="12" x14ac:dyDescent="0.15">
      <c r="A108" s="19"/>
      <c r="B108" s="17" t="s">
        <v>216</v>
      </c>
      <c r="C108" s="17" t="s">
        <v>217</v>
      </c>
      <c r="D108" s="17" t="s">
        <v>218</v>
      </c>
      <c r="E108" s="21" t="s">
        <v>219</v>
      </c>
      <c r="F108" s="19"/>
      <c r="G108" s="20">
        <v>103</v>
      </c>
      <c r="H108" s="19"/>
      <c r="I108" s="19"/>
      <c r="J108" s="19"/>
      <c r="K108" s="19"/>
      <c r="L108" s="23">
        <v>-1608.22</v>
      </c>
    </row>
    <row r="109" spans="1:12" ht="12" x14ac:dyDescent="0.15">
      <c r="A109" s="19"/>
      <c r="B109" s="17" t="s">
        <v>220</v>
      </c>
      <c r="C109" s="17" t="s">
        <v>221</v>
      </c>
      <c r="D109" s="17" t="s">
        <v>218</v>
      </c>
      <c r="E109" s="21" t="s">
        <v>222</v>
      </c>
      <c r="F109" s="19"/>
      <c r="G109" s="20">
        <v>60</v>
      </c>
      <c r="H109" s="19"/>
      <c r="I109" s="19"/>
      <c r="J109" s="19"/>
      <c r="K109" s="19"/>
      <c r="L109" s="23">
        <v>-936.83</v>
      </c>
    </row>
    <row r="110" spans="1:12" ht="12" x14ac:dyDescent="0.15">
      <c r="A110" s="19"/>
      <c r="B110" s="19"/>
      <c r="C110" s="18" t="s">
        <v>223</v>
      </c>
      <c r="D110" s="19"/>
      <c r="E110" s="19"/>
      <c r="F110" s="19"/>
      <c r="G110" s="19"/>
      <c r="H110" s="19"/>
      <c r="I110" s="19"/>
      <c r="J110" s="19"/>
      <c r="K110" s="19"/>
      <c r="L110" s="22">
        <v>-6441.26</v>
      </c>
    </row>
    <row r="111" spans="1:12" ht="132" x14ac:dyDescent="0.15">
      <c r="A111" s="17" t="s">
        <v>26</v>
      </c>
      <c r="B111" s="18" t="s">
        <v>338</v>
      </c>
      <c r="C111" s="17" t="s">
        <v>339</v>
      </c>
      <c r="D111" s="17" t="s">
        <v>226</v>
      </c>
      <c r="E111" s="20">
        <v>3</v>
      </c>
      <c r="F111" s="19"/>
      <c r="G111" s="20">
        <v>3</v>
      </c>
      <c r="H111" s="19"/>
      <c r="I111" s="19"/>
      <c r="J111" s="19"/>
      <c r="K111" s="19"/>
      <c r="L111" s="19"/>
    </row>
    <row r="112" spans="1:12" ht="12" x14ac:dyDescent="0.15">
      <c r="A112" s="19"/>
      <c r="B112" s="21" t="s">
        <v>22</v>
      </c>
      <c r="C112" s="17" t="s">
        <v>186</v>
      </c>
      <c r="D112" s="17" t="s">
        <v>187</v>
      </c>
      <c r="E112" s="19"/>
      <c r="F112" s="19"/>
      <c r="G112" s="20">
        <v>0.99</v>
      </c>
      <c r="H112" s="19"/>
      <c r="I112" s="19"/>
      <c r="J112" s="19"/>
      <c r="K112" s="19"/>
      <c r="L112" s="22">
        <v>847.23</v>
      </c>
    </row>
    <row r="113" spans="1:12" ht="96" x14ac:dyDescent="0.15">
      <c r="A113" s="19"/>
      <c r="B113" s="17" t="s">
        <v>314</v>
      </c>
      <c r="C113" s="17" t="s">
        <v>315</v>
      </c>
      <c r="D113" s="17" t="s">
        <v>187</v>
      </c>
      <c r="E113" s="20">
        <v>0.22</v>
      </c>
      <c r="F113" s="20">
        <v>1.5</v>
      </c>
      <c r="G113" s="20">
        <v>0.99</v>
      </c>
      <c r="H113" s="19"/>
      <c r="I113" s="19"/>
      <c r="J113" s="23">
        <v>855.79</v>
      </c>
      <c r="K113" s="19"/>
      <c r="L113" s="23">
        <v>847.23</v>
      </c>
    </row>
    <row r="114" spans="1:12" ht="12" x14ac:dyDescent="0.15">
      <c r="A114" s="19"/>
      <c r="B114" s="21" t="s">
        <v>23</v>
      </c>
      <c r="C114" s="17" t="s">
        <v>196</v>
      </c>
      <c r="D114" s="19"/>
      <c r="E114" s="19"/>
      <c r="F114" s="19"/>
      <c r="G114" s="19"/>
      <c r="H114" s="19"/>
      <c r="I114" s="19"/>
      <c r="J114" s="19"/>
      <c r="K114" s="19"/>
      <c r="L114" s="22">
        <v>2918.53</v>
      </c>
    </row>
    <row r="115" spans="1:12" ht="12" x14ac:dyDescent="0.15">
      <c r="A115" s="19"/>
      <c r="B115" s="19"/>
      <c r="C115" s="17" t="s">
        <v>197</v>
      </c>
      <c r="D115" s="17" t="s">
        <v>187</v>
      </c>
      <c r="E115" s="19"/>
      <c r="F115" s="19"/>
      <c r="G115" s="20">
        <v>1.0349999999999999</v>
      </c>
      <c r="H115" s="19"/>
      <c r="I115" s="19"/>
      <c r="J115" s="19"/>
      <c r="K115" s="19"/>
      <c r="L115" s="22">
        <v>1104.49</v>
      </c>
    </row>
    <row r="116" spans="1:12" ht="96" x14ac:dyDescent="0.15">
      <c r="A116" s="19"/>
      <c r="B116" s="17" t="s">
        <v>316</v>
      </c>
      <c r="C116" s="17" t="s">
        <v>317</v>
      </c>
      <c r="D116" s="17" t="s">
        <v>200</v>
      </c>
      <c r="E116" s="20">
        <v>0.23</v>
      </c>
      <c r="F116" s="20">
        <v>1.5</v>
      </c>
      <c r="G116" s="20">
        <v>1.0349999999999999</v>
      </c>
      <c r="H116" s="23">
        <v>2088.77</v>
      </c>
      <c r="I116" s="23">
        <v>1.35</v>
      </c>
      <c r="J116" s="23">
        <v>2819.84</v>
      </c>
      <c r="K116" s="19"/>
      <c r="L116" s="23">
        <v>2918.53</v>
      </c>
    </row>
    <row r="117" spans="1:12" ht="12" x14ac:dyDescent="0.15">
      <c r="A117" s="19"/>
      <c r="B117" s="17" t="s">
        <v>318</v>
      </c>
      <c r="C117" s="17" t="s">
        <v>319</v>
      </c>
      <c r="D117" s="17" t="s">
        <v>187</v>
      </c>
      <c r="E117" s="20">
        <v>0.23</v>
      </c>
      <c r="F117" s="20">
        <v>1.5</v>
      </c>
      <c r="G117" s="20">
        <v>1.0349999999999999</v>
      </c>
      <c r="H117" s="19"/>
      <c r="I117" s="19"/>
      <c r="J117" s="24">
        <v>1067.1400000000001</v>
      </c>
      <c r="K117" s="19"/>
      <c r="L117" s="23">
        <v>1104.49</v>
      </c>
    </row>
    <row r="118" spans="1:12" ht="12" x14ac:dyDescent="0.15">
      <c r="A118" s="19"/>
      <c r="B118" s="21" t="s">
        <v>25</v>
      </c>
      <c r="C118" s="17" t="s">
        <v>213</v>
      </c>
      <c r="D118" s="19"/>
      <c r="E118" s="19"/>
      <c r="F118" s="19"/>
      <c r="G118" s="19"/>
      <c r="H118" s="19"/>
      <c r="I118" s="19"/>
      <c r="J118" s="19"/>
      <c r="K118" s="19"/>
      <c r="L118" s="22">
        <v>0</v>
      </c>
    </row>
    <row r="119" spans="1:12" ht="12" x14ac:dyDescent="0.15">
      <c r="A119" s="19"/>
      <c r="B119" s="19"/>
      <c r="C119" s="18" t="s">
        <v>214</v>
      </c>
      <c r="D119" s="19"/>
      <c r="E119" s="19"/>
      <c r="F119" s="19"/>
      <c r="G119" s="19"/>
      <c r="H119" s="19"/>
      <c r="I119" s="19"/>
      <c r="J119" s="19"/>
      <c r="K119" s="19"/>
      <c r="L119" s="22">
        <v>4870.25</v>
      </c>
    </row>
    <row r="120" spans="1:12" ht="12" x14ac:dyDescent="0.15">
      <c r="A120" s="19"/>
      <c r="B120" s="19"/>
      <c r="C120" s="17" t="s">
        <v>215</v>
      </c>
      <c r="D120" s="19"/>
      <c r="E120" s="19"/>
      <c r="F120" s="19"/>
      <c r="G120" s="19"/>
      <c r="H120" s="19"/>
      <c r="I120" s="19"/>
      <c r="J120" s="19"/>
      <c r="K120" s="19"/>
      <c r="L120" s="23">
        <v>1951.72</v>
      </c>
    </row>
    <row r="121" spans="1:12" ht="12" x14ac:dyDescent="0.15">
      <c r="A121" s="19"/>
      <c r="B121" s="17" t="s">
        <v>216</v>
      </c>
      <c r="C121" s="17" t="s">
        <v>217</v>
      </c>
      <c r="D121" s="17" t="s">
        <v>218</v>
      </c>
      <c r="E121" s="21" t="s">
        <v>219</v>
      </c>
      <c r="F121" s="19"/>
      <c r="G121" s="20">
        <v>103</v>
      </c>
      <c r="H121" s="19"/>
      <c r="I121" s="19"/>
      <c r="J121" s="19"/>
      <c r="K121" s="19"/>
      <c r="L121" s="23">
        <v>2010.27</v>
      </c>
    </row>
    <row r="122" spans="1:12" ht="12" x14ac:dyDescent="0.15">
      <c r="A122" s="19"/>
      <c r="B122" s="17" t="s">
        <v>220</v>
      </c>
      <c r="C122" s="17" t="s">
        <v>221</v>
      </c>
      <c r="D122" s="17" t="s">
        <v>218</v>
      </c>
      <c r="E122" s="21" t="s">
        <v>222</v>
      </c>
      <c r="F122" s="19"/>
      <c r="G122" s="20">
        <v>60</v>
      </c>
      <c r="H122" s="19"/>
      <c r="I122" s="19"/>
      <c r="J122" s="19"/>
      <c r="K122" s="19"/>
      <c r="L122" s="23">
        <v>1171.03</v>
      </c>
    </row>
    <row r="123" spans="1:12" ht="12" x14ac:dyDescent="0.15">
      <c r="A123" s="19"/>
      <c r="B123" s="19"/>
      <c r="C123" s="18" t="s">
        <v>223</v>
      </c>
      <c r="D123" s="19"/>
      <c r="E123" s="19"/>
      <c r="F123" s="19"/>
      <c r="G123" s="19"/>
      <c r="H123" s="19"/>
      <c r="I123" s="19"/>
      <c r="J123" s="19"/>
      <c r="K123" s="19"/>
      <c r="L123" s="22">
        <v>8051.55</v>
      </c>
    </row>
    <row r="124" spans="1:12" ht="156" x14ac:dyDescent="0.15">
      <c r="A124" s="17" t="s">
        <v>27</v>
      </c>
      <c r="B124" s="18" t="s">
        <v>420</v>
      </c>
      <c r="C124" s="17" t="s">
        <v>421</v>
      </c>
      <c r="D124" s="17" t="s">
        <v>226</v>
      </c>
      <c r="E124" s="20">
        <v>1</v>
      </c>
      <c r="F124" s="19"/>
      <c r="G124" s="20">
        <v>1</v>
      </c>
      <c r="H124" s="19"/>
      <c r="I124" s="19"/>
      <c r="J124" s="19"/>
      <c r="K124" s="19"/>
      <c r="L124" s="19"/>
    </row>
    <row r="125" spans="1:12" ht="12" x14ac:dyDescent="0.15">
      <c r="A125" s="19"/>
      <c r="B125" s="21" t="s">
        <v>22</v>
      </c>
      <c r="C125" s="17" t="s">
        <v>186</v>
      </c>
      <c r="D125" s="17" t="s">
        <v>187</v>
      </c>
      <c r="E125" s="19"/>
      <c r="F125" s="19"/>
      <c r="G125" s="20">
        <v>4.0392000000000001</v>
      </c>
      <c r="H125" s="19"/>
      <c r="I125" s="19"/>
      <c r="J125" s="19"/>
      <c r="K125" s="19"/>
      <c r="L125" s="22">
        <v>3456.71</v>
      </c>
    </row>
    <row r="126" spans="1:12" ht="96" x14ac:dyDescent="0.15">
      <c r="A126" s="19"/>
      <c r="B126" s="17" t="s">
        <v>314</v>
      </c>
      <c r="C126" s="17" t="s">
        <v>315</v>
      </c>
      <c r="D126" s="17" t="s">
        <v>187</v>
      </c>
      <c r="E126" s="20">
        <v>3.06</v>
      </c>
      <c r="F126" s="20">
        <v>1.32</v>
      </c>
      <c r="G126" s="20">
        <v>4.0392000000000001</v>
      </c>
      <c r="H126" s="19"/>
      <c r="I126" s="19"/>
      <c r="J126" s="23">
        <v>855.79</v>
      </c>
      <c r="K126" s="19"/>
      <c r="L126" s="23">
        <v>3456.71</v>
      </c>
    </row>
    <row r="127" spans="1:12" ht="12" x14ac:dyDescent="0.15">
      <c r="A127" s="19"/>
      <c r="B127" s="21" t="s">
        <v>23</v>
      </c>
      <c r="C127" s="17" t="s">
        <v>196</v>
      </c>
      <c r="D127" s="19"/>
      <c r="E127" s="19"/>
      <c r="F127" s="19"/>
      <c r="G127" s="19"/>
      <c r="H127" s="19"/>
      <c r="I127" s="19"/>
      <c r="J127" s="19"/>
      <c r="K127" s="19"/>
      <c r="L127" s="22">
        <v>2675.65</v>
      </c>
    </row>
    <row r="128" spans="1:12" ht="12" x14ac:dyDescent="0.15">
      <c r="A128" s="19"/>
      <c r="B128" s="19"/>
      <c r="C128" s="17" t="s">
        <v>197</v>
      </c>
      <c r="D128" s="17" t="s">
        <v>187</v>
      </c>
      <c r="E128" s="19"/>
      <c r="F128" s="19"/>
      <c r="G128" s="20">
        <v>1.1484000000000001</v>
      </c>
      <c r="H128" s="19"/>
      <c r="I128" s="19"/>
      <c r="J128" s="19"/>
      <c r="K128" s="19"/>
      <c r="L128" s="22">
        <v>1190.74</v>
      </c>
    </row>
    <row r="129" spans="1:12" ht="96" x14ac:dyDescent="0.15">
      <c r="A129" s="19"/>
      <c r="B129" s="17" t="s">
        <v>316</v>
      </c>
      <c r="C129" s="17" t="s">
        <v>317</v>
      </c>
      <c r="D129" s="17" t="s">
        <v>200</v>
      </c>
      <c r="E129" s="20">
        <v>0.68</v>
      </c>
      <c r="F129" s="20">
        <v>1.32</v>
      </c>
      <c r="G129" s="20">
        <v>0.89759999999999995</v>
      </c>
      <c r="H129" s="23">
        <v>2088.77</v>
      </c>
      <c r="I129" s="23">
        <v>1.35</v>
      </c>
      <c r="J129" s="23">
        <v>2819.84</v>
      </c>
      <c r="K129" s="19"/>
      <c r="L129" s="23">
        <v>2531.09</v>
      </c>
    </row>
    <row r="130" spans="1:12" ht="12" x14ac:dyDescent="0.15">
      <c r="A130" s="19"/>
      <c r="B130" s="17" t="s">
        <v>318</v>
      </c>
      <c r="C130" s="17" t="s">
        <v>319</v>
      </c>
      <c r="D130" s="17" t="s">
        <v>187</v>
      </c>
      <c r="E130" s="20">
        <v>0.68</v>
      </c>
      <c r="F130" s="20">
        <v>1.32</v>
      </c>
      <c r="G130" s="20">
        <v>0.89759999999999995</v>
      </c>
      <c r="H130" s="19"/>
      <c r="I130" s="19"/>
      <c r="J130" s="24">
        <v>1067.1400000000001</v>
      </c>
      <c r="K130" s="19"/>
      <c r="L130" s="23">
        <v>957.86</v>
      </c>
    </row>
    <row r="131" spans="1:12" ht="96" x14ac:dyDescent="0.15">
      <c r="A131" s="19"/>
      <c r="B131" s="17" t="s">
        <v>209</v>
      </c>
      <c r="C131" s="17" t="s">
        <v>210</v>
      </c>
      <c r="D131" s="17" t="s">
        <v>200</v>
      </c>
      <c r="E131" s="20">
        <v>0.19</v>
      </c>
      <c r="F131" s="20">
        <v>1.32</v>
      </c>
      <c r="G131" s="20">
        <v>0.25080000000000002</v>
      </c>
      <c r="H131" s="19"/>
      <c r="I131" s="19"/>
      <c r="J131" s="23">
        <v>576.4</v>
      </c>
      <c r="K131" s="19"/>
      <c r="L131" s="23">
        <v>144.56</v>
      </c>
    </row>
    <row r="132" spans="1:12" ht="12" x14ac:dyDescent="0.15">
      <c r="A132" s="19"/>
      <c r="B132" s="17" t="s">
        <v>207</v>
      </c>
      <c r="C132" s="17" t="s">
        <v>208</v>
      </c>
      <c r="D132" s="17" t="s">
        <v>187</v>
      </c>
      <c r="E132" s="20">
        <v>0.19</v>
      </c>
      <c r="F132" s="20">
        <v>1.32</v>
      </c>
      <c r="G132" s="20">
        <v>0.25080000000000002</v>
      </c>
      <c r="H132" s="19"/>
      <c r="I132" s="19"/>
      <c r="J132" s="20">
        <v>928.55</v>
      </c>
      <c r="K132" s="19"/>
      <c r="L132" s="23">
        <v>232.88</v>
      </c>
    </row>
    <row r="133" spans="1:12" ht="12" x14ac:dyDescent="0.15">
      <c r="A133" s="19"/>
      <c r="B133" s="21" t="s">
        <v>25</v>
      </c>
      <c r="C133" s="17" t="s">
        <v>213</v>
      </c>
      <c r="D133" s="19"/>
      <c r="E133" s="19"/>
      <c r="F133" s="19"/>
      <c r="G133" s="19"/>
      <c r="H133" s="19"/>
      <c r="I133" s="19"/>
      <c r="J133" s="19"/>
      <c r="K133" s="19"/>
      <c r="L133" s="22">
        <v>93.57</v>
      </c>
    </row>
    <row r="134" spans="1:12" ht="96" x14ac:dyDescent="0.15">
      <c r="A134" s="19"/>
      <c r="B134" s="17" t="s">
        <v>320</v>
      </c>
      <c r="C134" s="17" t="s">
        <v>321</v>
      </c>
      <c r="D134" s="17" t="s">
        <v>322</v>
      </c>
      <c r="E134" s="20">
        <v>0.1</v>
      </c>
      <c r="F134" s="19"/>
      <c r="G134" s="20">
        <v>0.1</v>
      </c>
      <c r="H134" s="23">
        <v>185.43</v>
      </c>
      <c r="I134" s="23">
        <v>1.54</v>
      </c>
      <c r="J134" s="23">
        <v>285.56</v>
      </c>
      <c r="K134" s="19"/>
      <c r="L134" s="23">
        <v>28.56</v>
      </c>
    </row>
    <row r="135" spans="1:12" ht="96" x14ac:dyDescent="0.15">
      <c r="A135" s="19"/>
      <c r="B135" s="17" t="s">
        <v>323</v>
      </c>
      <c r="C135" s="17" t="s">
        <v>324</v>
      </c>
      <c r="D135" s="17" t="s">
        <v>322</v>
      </c>
      <c r="E135" s="20">
        <v>0.03</v>
      </c>
      <c r="F135" s="19"/>
      <c r="G135" s="20">
        <v>0.03</v>
      </c>
      <c r="H135" s="23">
        <v>58.53</v>
      </c>
      <c r="I135" s="23">
        <v>1.54</v>
      </c>
      <c r="J135" s="23">
        <v>90.14</v>
      </c>
      <c r="K135" s="19"/>
      <c r="L135" s="23">
        <v>2.7</v>
      </c>
    </row>
    <row r="136" spans="1:12" ht="96" x14ac:dyDescent="0.15">
      <c r="A136" s="19"/>
      <c r="B136" s="17" t="s">
        <v>325</v>
      </c>
      <c r="C136" s="17" t="s">
        <v>326</v>
      </c>
      <c r="D136" s="17" t="s">
        <v>322</v>
      </c>
      <c r="E136" s="20">
        <v>0.02</v>
      </c>
      <c r="F136" s="19"/>
      <c r="G136" s="20">
        <v>0.02</v>
      </c>
      <c r="H136" s="23">
        <v>56.11</v>
      </c>
      <c r="I136" s="23">
        <v>1.63</v>
      </c>
      <c r="J136" s="23">
        <v>91.46</v>
      </c>
      <c r="K136" s="19"/>
      <c r="L136" s="23">
        <v>1.83</v>
      </c>
    </row>
    <row r="137" spans="1:12" ht="96" x14ac:dyDescent="0.15">
      <c r="A137" s="19"/>
      <c r="B137" s="17" t="s">
        <v>327</v>
      </c>
      <c r="C137" s="17" t="s">
        <v>328</v>
      </c>
      <c r="D137" s="17" t="s">
        <v>329</v>
      </c>
      <c r="E137" s="20">
        <v>0.4</v>
      </c>
      <c r="F137" s="19"/>
      <c r="G137" s="20">
        <v>0.4</v>
      </c>
      <c r="H137" s="19"/>
      <c r="I137" s="19"/>
      <c r="J137" s="23">
        <v>124.41</v>
      </c>
      <c r="K137" s="19"/>
      <c r="L137" s="23">
        <v>49.76</v>
      </c>
    </row>
    <row r="138" spans="1:12" ht="96" x14ac:dyDescent="0.15">
      <c r="A138" s="19"/>
      <c r="B138" s="17" t="s">
        <v>330</v>
      </c>
      <c r="C138" s="17" t="s">
        <v>331</v>
      </c>
      <c r="D138" s="17" t="s">
        <v>329</v>
      </c>
      <c r="E138" s="20">
        <v>1E-4</v>
      </c>
      <c r="F138" s="19"/>
      <c r="G138" s="20">
        <v>1E-4</v>
      </c>
      <c r="H138" s="23">
        <v>80020.98</v>
      </c>
      <c r="I138" s="23">
        <v>1.34</v>
      </c>
      <c r="J138" s="23">
        <v>107228.11</v>
      </c>
      <c r="K138" s="19"/>
      <c r="L138" s="23">
        <v>10.72</v>
      </c>
    </row>
    <row r="139" spans="1:12" ht="96" x14ac:dyDescent="0.15">
      <c r="A139" s="17" t="s">
        <v>332</v>
      </c>
      <c r="B139" s="17" t="s">
        <v>333</v>
      </c>
      <c r="C139" s="17" t="s">
        <v>334</v>
      </c>
      <c r="D139" s="17" t="s">
        <v>335</v>
      </c>
      <c r="E139" s="20">
        <v>0.06</v>
      </c>
      <c r="F139" s="19"/>
      <c r="G139" s="20">
        <v>0.06</v>
      </c>
      <c r="H139" s="23">
        <v>1031.73</v>
      </c>
      <c r="I139" s="23">
        <v>1.39</v>
      </c>
      <c r="J139" s="23">
        <v>1434.1</v>
      </c>
      <c r="K139" s="19"/>
      <c r="L139" s="23">
        <v>86.05</v>
      </c>
    </row>
    <row r="140" spans="1:12" ht="12" x14ac:dyDescent="0.15">
      <c r="A140" s="19"/>
      <c r="B140" s="19"/>
      <c r="C140" s="18" t="s">
        <v>214</v>
      </c>
      <c r="D140" s="19"/>
      <c r="E140" s="19"/>
      <c r="F140" s="19"/>
      <c r="G140" s="19"/>
      <c r="H140" s="19"/>
      <c r="I140" s="19"/>
      <c r="J140" s="19"/>
      <c r="K140" s="19"/>
      <c r="L140" s="22">
        <v>7416.67</v>
      </c>
    </row>
    <row r="141" spans="1:12" ht="12" x14ac:dyDescent="0.15">
      <c r="A141" s="19"/>
      <c r="B141" s="19"/>
      <c r="C141" s="17" t="s">
        <v>215</v>
      </c>
      <c r="D141" s="19"/>
      <c r="E141" s="19"/>
      <c r="F141" s="19"/>
      <c r="G141" s="19"/>
      <c r="H141" s="19"/>
      <c r="I141" s="19"/>
      <c r="J141" s="19"/>
      <c r="K141" s="19"/>
      <c r="L141" s="23">
        <v>4647.45</v>
      </c>
    </row>
    <row r="142" spans="1:12" ht="12" x14ac:dyDescent="0.15">
      <c r="A142" s="19"/>
      <c r="B142" s="17" t="s">
        <v>216</v>
      </c>
      <c r="C142" s="17" t="s">
        <v>217</v>
      </c>
      <c r="D142" s="17" t="s">
        <v>218</v>
      </c>
      <c r="E142" s="21" t="s">
        <v>219</v>
      </c>
      <c r="F142" s="19"/>
      <c r="G142" s="20">
        <v>103</v>
      </c>
      <c r="H142" s="19"/>
      <c r="I142" s="19"/>
      <c r="J142" s="19"/>
      <c r="K142" s="19"/>
      <c r="L142" s="23">
        <v>4786.87</v>
      </c>
    </row>
    <row r="143" spans="1:12" ht="12" x14ac:dyDescent="0.15">
      <c r="A143" s="19"/>
      <c r="B143" s="17" t="s">
        <v>220</v>
      </c>
      <c r="C143" s="17" t="s">
        <v>221</v>
      </c>
      <c r="D143" s="17" t="s">
        <v>218</v>
      </c>
      <c r="E143" s="21" t="s">
        <v>222</v>
      </c>
      <c r="F143" s="19"/>
      <c r="G143" s="20">
        <v>60</v>
      </c>
      <c r="H143" s="19"/>
      <c r="I143" s="19"/>
      <c r="J143" s="19"/>
      <c r="K143" s="19"/>
      <c r="L143" s="23">
        <v>2788.47</v>
      </c>
    </row>
    <row r="144" spans="1:12" ht="12" x14ac:dyDescent="0.15">
      <c r="A144" s="19"/>
      <c r="B144" s="19"/>
      <c r="C144" s="18" t="s">
        <v>223</v>
      </c>
      <c r="D144" s="19"/>
      <c r="E144" s="19"/>
      <c r="F144" s="19"/>
      <c r="G144" s="19"/>
      <c r="H144" s="19"/>
      <c r="I144" s="19"/>
      <c r="J144" s="19"/>
      <c r="K144" s="19"/>
      <c r="L144" s="22">
        <v>14992.01</v>
      </c>
    </row>
    <row r="145" spans="1:12" ht="132" x14ac:dyDescent="0.15">
      <c r="A145" s="17" t="s">
        <v>28</v>
      </c>
      <c r="B145" s="18" t="s">
        <v>336</v>
      </c>
      <c r="C145" s="17" t="s">
        <v>337</v>
      </c>
      <c r="D145" s="17" t="s">
        <v>226</v>
      </c>
      <c r="E145" s="20">
        <v>-1</v>
      </c>
      <c r="F145" s="19"/>
      <c r="G145" s="20">
        <v>-1</v>
      </c>
      <c r="H145" s="19"/>
      <c r="I145" s="19"/>
      <c r="J145" s="19"/>
      <c r="K145" s="19"/>
      <c r="L145" s="19"/>
    </row>
    <row r="146" spans="1:12" ht="12" x14ac:dyDescent="0.15">
      <c r="A146" s="19"/>
      <c r="B146" s="21" t="s">
        <v>22</v>
      </c>
      <c r="C146" s="17" t="s">
        <v>186</v>
      </c>
      <c r="D146" s="17" t="s">
        <v>187</v>
      </c>
      <c r="E146" s="19"/>
      <c r="F146" s="19"/>
      <c r="G146" s="20">
        <v>-0.26400000000000001</v>
      </c>
      <c r="H146" s="19"/>
      <c r="I146" s="19"/>
      <c r="J146" s="19"/>
      <c r="K146" s="19"/>
      <c r="L146" s="22">
        <v>-225.93</v>
      </c>
    </row>
    <row r="147" spans="1:12" ht="96" x14ac:dyDescent="0.15">
      <c r="A147" s="19"/>
      <c r="B147" s="17" t="s">
        <v>314</v>
      </c>
      <c r="C147" s="17" t="s">
        <v>315</v>
      </c>
      <c r="D147" s="17" t="s">
        <v>187</v>
      </c>
      <c r="E147" s="20">
        <v>0.22</v>
      </c>
      <c r="F147" s="20">
        <v>1.2</v>
      </c>
      <c r="G147" s="20">
        <v>-0.26400000000000001</v>
      </c>
      <c r="H147" s="19"/>
      <c r="I147" s="19"/>
      <c r="J147" s="23">
        <v>855.79</v>
      </c>
      <c r="K147" s="19"/>
      <c r="L147" s="23">
        <v>-225.93</v>
      </c>
    </row>
    <row r="148" spans="1:12" ht="12" x14ac:dyDescent="0.15">
      <c r="A148" s="19"/>
      <c r="B148" s="21" t="s">
        <v>23</v>
      </c>
      <c r="C148" s="17" t="s">
        <v>196</v>
      </c>
      <c r="D148" s="19"/>
      <c r="E148" s="19"/>
      <c r="F148" s="19"/>
      <c r="G148" s="19"/>
      <c r="H148" s="19"/>
      <c r="I148" s="19"/>
      <c r="J148" s="19"/>
      <c r="K148" s="19"/>
      <c r="L148" s="22">
        <v>-778.28</v>
      </c>
    </row>
    <row r="149" spans="1:12" ht="12" x14ac:dyDescent="0.15">
      <c r="A149" s="19"/>
      <c r="B149" s="19"/>
      <c r="C149" s="17" t="s">
        <v>197</v>
      </c>
      <c r="D149" s="17" t="s">
        <v>187</v>
      </c>
      <c r="E149" s="19"/>
      <c r="F149" s="19"/>
      <c r="G149" s="20">
        <v>-0.27600000000000002</v>
      </c>
      <c r="H149" s="19"/>
      <c r="I149" s="19"/>
      <c r="J149" s="19"/>
      <c r="K149" s="19"/>
      <c r="L149" s="22">
        <v>-294.52999999999997</v>
      </c>
    </row>
    <row r="150" spans="1:12" ht="96" x14ac:dyDescent="0.15">
      <c r="A150" s="19"/>
      <c r="B150" s="17" t="s">
        <v>316</v>
      </c>
      <c r="C150" s="17" t="s">
        <v>317</v>
      </c>
      <c r="D150" s="17" t="s">
        <v>200</v>
      </c>
      <c r="E150" s="20">
        <v>0.23</v>
      </c>
      <c r="F150" s="20">
        <v>1.2</v>
      </c>
      <c r="G150" s="20">
        <v>-0.27600000000000002</v>
      </c>
      <c r="H150" s="23">
        <v>2088.77</v>
      </c>
      <c r="I150" s="23">
        <v>1.35</v>
      </c>
      <c r="J150" s="23">
        <v>2819.84</v>
      </c>
      <c r="K150" s="19"/>
      <c r="L150" s="23">
        <v>-778.28</v>
      </c>
    </row>
    <row r="151" spans="1:12" ht="12" x14ac:dyDescent="0.15">
      <c r="A151" s="19"/>
      <c r="B151" s="17" t="s">
        <v>318</v>
      </c>
      <c r="C151" s="17" t="s">
        <v>319</v>
      </c>
      <c r="D151" s="17" t="s">
        <v>187</v>
      </c>
      <c r="E151" s="20">
        <v>0.23</v>
      </c>
      <c r="F151" s="20">
        <v>1.2</v>
      </c>
      <c r="G151" s="20">
        <v>-0.27600000000000002</v>
      </c>
      <c r="H151" s="19"/>
      <c r="I151" s="19"/>
      <c r="J151" s="24">
        <v>1067.1400000000001</v>
      </c>
      <c r="K151" s="19"/>
      <c r="L151" s="23">
        <v>-294.52999999999997</v>
      </c>
    </row>
    <row r="152" spans="1:12" ht="12" x14ac:dyDescent="0.15">
      <c r="A152" s="19"/>
      <c r="B152" s="21" t="s">
        <v>25</v>
      </c>
      <c r="C152" s="17" t="s">
        <v>213</v>
      </c>
      <c r="D152" s="19"/>
      <c r="E152" s="19"/>
      <c r="F152" s="19"/>
      <c r="G152" s="19"/>
      <c r="H152" s="19"/>
      <c r="I152" s="19"/>
      <c r="J152" s="19"/>
      <c r="K152" s="19"/>
      <c r="L152" s="22">
        <v>0</v>
      </c>
    </row>
    <row r="153" spans="1:12" ht="12" x14ac:dyDescent="0.15">
      <c r="A153" s="19"/>
      <c r="B153" s="19"/>
      <c r="C153" s="18" t="s">
        <v>214</v>
      </c>
      <c r="D153" s="19"/>
      <c r="E153" s="19"/>
      <c r="F153" s="19"/>
      <c r="G153" s="19"/>
      <c r="H153" s="19"/>
      <c r="I153" s="19"/>
      <c r="J153" s="19"/>
      <c r="K153" s="19"/>
      <c r="L153" s="22">
        <v>-1298.74</v>
      </c>
    </row>
    <row r="154" spans="1:12" ht="12" x14ac:dyDescent="0.15">
      <c r="A154" s="19"/>
      <c r="B154" s="19"/>
      <c r="C154" s="17" t="s">
        <v>215</v>
      </c>
      <c r="D154" s="19"/>
      <c r="E154" s="19"/>
      <c r="F154" s="19"/>
      <c r="G154" s="19"/>
      <c r="H154" s="19"/>
      <c r="I154" s="19"/>
      <c r="J154" s="19"/>
      <c r="K154" s="19"/>
      <c r="L154" s="23">
        <v>-520.46</v>
      </c>
    </row>
    <row r="155" spans="1:12" ht="12" x14ac:dyDescent="0.15">
      <c r="A155" s="19"/>
      <c r="B155" s="17" t="s">
        <v>216</v>
      </c>
      <c r="C155" s="17" t="s">
        <v>217</v>
      </c>
      <c r="D155" s="17" t="s">
        <v>218</v>
      </c>
      <c r="E155" s="21" t="s">
        <v>219</v>
      </c>
      <c r="F155" s="19"/>
      <c r="G155" s="20">
        <v>103</v>
      </c>
      <c r="H155" s="19"/>
      <c r="I155" s="19"/>
      <c r="J155" s="19"/>
      <c r="K155" s="19"/>
      <c r="L155" s="23">
        <v>-536.07000000000005</v>
      </c>
    </row>
    <row r="156" spans="1:12" ht="12" x14ac:dyDescent="0.15">
      <c r="A156" s="19"/>
      <c r="B156" s="17" t="s">
        <v>220</v>
      </c>
      <c r="C156" s="17" t="s">
        <v>221</v>
      </c>
      <c r="D156" s="17" t="s">
        <v>218</v>
      </c>
      <c r="E156" s="21" t="s">
        <v>222</v>
      </c>
      <c r="F156" s="19"/>
      <c r="G156" s="20">
        <v>60</v>
      </c>
      <c r="H156" s="19"/>
      <c r="I156" s="19"/>
      <c r="J156" s="19"/>
      <c r="K156" s="19"/>
      <c r="L156" s="23">
        <v>-312.27999999999997</v>
      </c>
    </row>
    <row r="157" spans="1:12" ht="12" x14ac:dyDescent="0.15">
      <c r="A157" s="19"/>
      <c r="B157" s="19"/>
      <c r="C157" s="18" t="s">
        <v>223</v>
      </c>
      <c r="D157" s="19"/>
      <c r="E157" s="19"/>
      <c r="F157" s="19"/>
      <c r="G157" s="19"/>
      <c r="H157" s="19"/>
      <c r="I157" s="19"/>
      <c r="J157" s="19"/>
      <c r="K157" s="19"/>
      <c r="L157" s="22">
        <v>-2147.09</v>
      </c>
    </row>
    <row r="158" spans="1:12" ht="132" x14ac:dyDescent="0.15">
      <c r="A158" s="17" t="s">
        <v>29</v>
      </c>
      <c r="B158" s="18" t="s">
        <v>338</v>
      </c>
      <c r="C158" s="17" t="s">
        <v>339</v>
      </c>
      <c r="D158" s="17" t="s">
        <v>226</v>
      </c>
      <c r="E158" s="20">
        <v>1</v>
      </c>
      <c r="F158" s="19"/>
      <c r="G158" s="20">
        <v>1</v>
      </c>
      <c r="H158" s="19"/>
      <c r="I158" s="19"/>
      <c r="J158" s="19"/>
      <c r="K158" s="19"/>
      <c r="L158" s="19"/>
    </row>
    <row r="159" spans="1:12" ht="12" x14ac:dyDescent="0.15">
      <c r="A159" s="19"/>
      <c r="B159" s="21" t="s">
        <v>22</v>
      </c>
      <c r="C159" s="17" t="s">
        <v>186</v>
      </c>
      <c r="D159" s="17" t="s">
        <v>187</v>
      </c>
      <c r="E159" s="19"/>
      <c r="F159" s="19"/>
      <c r="G159" s="20">
        <v>0.33</v>
      </c>
      <c r="H159" s="19"/>
      <c r="I159" s="19"/>
      <c r="J159" s="19"/>
      <c r="K159" s="19"/>
      <c r="L159" s="22">
        <v>282.41000000000003</v>
      </c>
    </row>
    <row r="160" spans="1:12" ht="96" x14ac:dyDescent="0.15">
      <c r="A160" s="19"/>
      <c r="B160" s="17" t="s">
        <v>314</v>
      </c>
      <c r="C160" s="17" t="s">
        <v>315</v>
      </c>
      <c r="D160" s="17" t="s">
        <v>187</v>
      </c>
      <c r="E160" s="20">
        <v>0.22</v>
      </c>
      <c r="F160" s="20">
        <v>1.5</v>
      </c>
      <c r="G160" s="20">
        <v>0.33</v>
      </c>
      <c r="H160" s="19"/>
      <c r="I160" s="19"/>
      <c r="J160" s="23">
        <v>855.79</v>
      </c>
      <c r="K160" s="19"/>
      <c r="L160" s="23">
        <v>282.41000000000003</v>
      </c>
    </row>
    <row r="161" spans="1:12" ht="12" x14ac:dyDescent="0.15">
      <c r="A161" s="19"/>
      <c r="B161" s="21" t="s">
        <v>23</v>
      </c>
      <c r="C161" s="17" t="s">
        <v>196</v>
      </c>
      <c r="D161" s="19"/>
      <c r="E161" s="19"/>
      <c r="F161" s="19"/>
      <c r="G161" s="19"/>
      <c r="H161" s="19"/>
      <c r="I161" s="19"/>
      <c r="J161" s="19"/>
      <c r="K161" s="19"/>
      <c r="L161" s="22">
        <v>972.84</v>
      </c>
    </row>
    <row r="162" spans="1:12" ht="12" x14ac:dyDescent="0.15">
      <c r="A162" s="19"/>
      <c r="B162" s="19"/>
      <c r="C162" s="17" t="s">
        <v>197</v>
      </c>
      <c r="D162" s="17" t="s">
        <v>187</v>
      </c>
      <c r="E162" s="19"/>
      <c r="F162" s="19"/>
      <c r="G162" s="20">
        <v>0.34499999999999997</v>
      </c>
      <c r="H162" s="19"/>
      <c r="I162" s="19"/>
      <c r="J162" s="19"/>
      <c r="K162" s="19"/>
      <c r="L162" s="22">
        <v>368.16</v>
      </c>
    </row>
    <row r="163" spans="1:12" ht="96" x14ac:dyDescent="0.15">
      <c r="A163" s="19"/>
      <c r="B163" s="17" t="s">
        <v>316</v>
      </c>
      <c r="C163" s="17" t="s">
        <v>317</v>
      </c>
      <c r="D163" s="17" t="s">
        <v>200</v>
      </c>
      <c r="E163" s="20">
        <v>0.23</v>
      </c>
      <c r="F163" s="20">
        <v>1.5</v>
      </c>
      <c r="G163" s="20">
        <v>0.34499999999999997</v>
      </c>
      <c r="H163" s="23">
        <v>2088.77</v>
      </c>
      <c r="I163" s="23">
        <v>1.35</v>
      </c>
      <c r="J163" s="23">
        <v>2819.84</v>
      </c>
      <c r="K163" s="19"/>
      <c r="L163" s="23">
        <v>972.84</v>
      </c>
    </row>
    <row r="164" spans="1:12" ht="12" x14ac:dyDescent="0.15">
      <c r="A164" s="19"/>
      <c r="B164" s="17" t="s">
        <v>318</v>
      </c>
      <c r="C164" s="17" t="s">
        <v>319</v>
      </c>
      <c r="D164" s="17" t="s">
        <v>187</v>
      </c>
      <c r="E164" s="20">
        <v>0.23</v>
      </c>
      <c r="F164" s="20">
        <v>1.5</v>
      </c>
      <c r="G164" s="20">
        <v>0.34499999999999997</v>
      </c>
      <c r="H164" s="19"/>
      <c r="I164" s="19"/>
      <c r="J164" s="24">
        <v>1067.1400000000001</v>
      </c>
      <c r="K164" s="19"/>
      <c r="L164" s="23">
        <v>368.16</v>
      </c>
    </row>
    <row r="165" spans="1:12" ht="12" x14ac:dyDescent="0.15">
      <c r="A165" s="19"/>
      <c r="B165" s="21" t="s">
        <v>25</v>
      </c>
      <c r="C165" s="17" t="s">
        <v>213</v>
      </c>
      <c r="D165" s="19"/>
      <c r="E165" s="19"/>
      <c r="F165" s="19"/>
      <c r="G165" s="19"/>
      <c r="H165" s="19"/>
      <c r="I165" s="19"/>
      <c r="J165" s="19"/>
      <c r="K165" s="19"/>
      <c r="L165" s="22">
        <v>0</v>
      </c>
    </row>
    <row r="166" spans="1:12" ht="12" x14ac:dyDescent="0.15">
      <c r="A166" s="19"/>
      <c r="B166" s="19"/>
      <c r="C166" s="18" t="s">
        <v>214</v>
      </c>
      <c r="D166" s="19"/>
      <c r="E166" s="19"/>
      <c r="F166" s="19"/>
      <c r="G166" s="19"/>
      <c r="H166" s="19"/>
      <c r="I166" s="19"/>
      <c r="J166" s="19"/>
      <c r="K166" s="19"/>
      <c r="L166" s="22">
        <v>1623.41</v>
      </c>
    </row>
    <row r="167" spans="1:12" ht="12" x14ac:dyDescent="0.15">
      <c r="A167" s="19"/>
      <c r="B167" s="19"/>
      <c r="C167" s="17" t="s">
        <v>215</v>
      </c>
      <c r="D167" s="19"/>
      <c r="E167" s="19"/>
      <c r="F167" s="19"/>
      <c r="G167" s="19"/>
      <c r="H167" s="19"/>
      <c r="I167" s="19"/>
      <c r="J167" s="19"/>
      <c r="K167" s="19"/>
      <c r="L167" s="23">
        <v>650.57000000000005</v>
      </c>
    </row>
    <row r="168" spans="1:12" ht="12" x14ac:dyDescent="0.15">
      <c r="A168" s="19"/>
      <c r="B168" s="17" t="s">
        <v>216</v>
      </c>
      <c r="C168" s="17" t="s">
        <v>217</v>
      </c>
      <c r="D168" s="17" t="s">
        <v>218</v>
      </c>
      <c r="E168" s="21" t="s">
        <v>219</v>
      </c>
      <c r="F168" s="19"/>
      <c r="G168" s="20">
        <v>103</v>
      </c>
      <c r="H168" s="19"/>
      <c r="I168" s="19"/>
      <c r="J168" s="19"/>
      <c r="K168" s="19"/>
      <c r="L168" s="23">
        <v>670.09</v>
      </c>
    </row>
    <row r="169" spans="1:12" ht="12" x14ac:dyDescent="0.15">
      <c r="A169" s="19"/>
      <c r="B169" s="17" t="s">
        <v>220</v>
      </c>
      <c r="C169" s="17" t="s">
        <v>221</v>
      </c>
      <c r="D169" s="17" t="s">
        <v>218</v>
      </c>
      <c r="E169" s="21" t="s">
        <v>222</v>
      </c>
      <c r="F169" s="19"/>
      <c r="G169" s="20">
        <v>60</v>
      </c>
      <c r="H169" s="19"/>
      <c r="I169" s="19"/>
      <c r="J169" s="19"/>
      <c r="K169" s="19"/>
      <c r="L169" s="23">
        <v>390.34</v>
      </c>
    </row>
    <row r="170" spans="1:12" ht="12" x14ac:dyDescent="0.15">
      <c r="A170" s="19"/>
      <c r="B170" s="19"/>
      <c r="C170" s="18" t="s">
        <v>223</v>
      </c>
      <c r="D170" s="19"/>
      <c r="E170" s="19"/>
      <c r="F170" s="19"/>
      <c r="G170" s="19"/>
      <c r="H170" s="19"/>
      <c r="I170" s="19"/>
      <c r="J170" s="19"/>
      <c r="K170" s="19"/>
      <c r="L170" s="22">
        <v>2683.84</v>
      </c>
    </row>
    <row r="171" spans="1:12" ht="132" x14ac:dyDescent="0.15">
      <c r="A171" s="17" t="s">
        <v>78</v>
      </c>
      <c r="B171" s="18" t="s">
        <v>422</v>
      </c>
      <c r="C171" s="17" t="s">
        <v>423</v>
      </c>
      <c r="D171" s="17" t="s">
        <v>424</v>
      </c>
      <c r="E171" s="20">
        <v>0.09</v>
      </c>
      <c r="F171" s="19"/>
      <c r="G171" s="20">
        <v>0.09</v>
      </c>
      <c r="H171" s="19"/>
      <c r="I171" s="19"/>
      <c r="J171" s="19"/>
      <c r="K171" s="19"/>
      <c r="L171" s="19"/>
    </row>
    <row r="172" spans="1:12" ht="12" x14ac:dyDescent="0.15">
      <c r="A172" s="19"/>
      <c r="B172" s="21" t="s">
        <v>22</v>
      </c>
      <c r="C172" s="17" t="s">
        <v>186</v>
      </c>
      <c r="D172" s="17" t="s">
        <v>187</v>
      </c>
      <c r="E172" s="19"/>
      <c r="F172" s="19"/>
      <c r="G172" s="20">
        <v>16.632000000000001</v>
      </c>
      <c r="H172" s="19"/>
      <c r="I172" s="19"/>
      <c r="J172" s="19"/>
      <c r="K172" s="19"/>
      <c r="L172" s="22">
        <v>12562.48</v>
      </c>
    </row>
    <row r="173" spans="1:12" ht="96" x14ac:dyDescent="0.15">
      <c r="A173" s="19"/>
      <c r="B173" s="17" t="s">
        <v>425</v>
      </c>
      <c r="C173" s="17" t="s">
        <v>426</v>
      </c>
      <c r="D173" s="17" t="s">
        <v>187</v>
      </c>
      <c r="E173" s="20">
        <v>154</v>
      </c>
      <c r="F173" s="20">
        <v>1.2</v>
      </c>
      <c r="G173" s="20">
        <v>16.632000000000001</v>
      </c>
      <c r="H173" s="19"/>
      <c r="I173" s="19"/>
      <c r="J173" s="23">
        <v>755.32</v>
      </c>
      <c r="K173" s="19"/>
      <c r="L173" s="23">
        <v>12562.48</v>
      </c>
    </row>
    <row r="174" spans="1:12" ht="12" x14ac:dyDescent="0.15">
      <c r="A174" s="19"/>
      <c r="B174" s="21" t="s">
        <v>23</v>
      </c>
      <c r="C174" s="17" t="s">
        <v>196</v>
      </c>
      <c r="D174" s="19"/>
      <c r="E174" s="19"/>
      <c r="F174" s="19"/>
      <c r="G174" s="19"/>
      <c r="H174" s="19"/>
      <c r="I174" s="19"/>
      <c r="J174" s="19"/>
      <c r="K174" s="19"/>
      <c r="L174" s="22">
        <v>0</v>
      </c>
    </row>
    <row r="175" spans="1:12" ht="12" x14ac:dyDescent="0.15">
      <c r="A175" s="19"/>
      <c r="B175" s="19"/>
      <c r="C175" s="17" t="s">
        <v>197</v>
      </c>
      <c r="D175" s="17" t="s">
        <v>187</v>
      </c>
      <c r="E175" s="19"/>
      <c r="F175" s="19"/>
      <c r="G175" s="20">
        <v>0</v>
      </c>
      <c r="H175" s="19"/>
      <c r="I175" s="19"/>
      <c r="J175" s="19"/>
      <c r="K175" s="19"/>
      <c r="L175" s="22">
        <v>0</v>
      </c>
    </row>
    <row r="176" spans="1:12" ht="12" x14ac:dyDescent="0.15">
      <c r="A176" s="19"/>
      <c r="B176" s="21" t="s">
        <v>25</v>
      </c>
      <c r="C176" s="17" t="s">
        <v>213</v>
      </c>
      <c r="D176" s="19"/>
      <c r="E176" s="19"/>
      <c r="F176" s="19"/>
      <c r="G176" s="19"/>
      <c r="H176" s="19"/>
      <c r="I176" s="19"/>
      <c r="J176" s="19"/>
      <c r="K176" s="19"/>
      <c r="L176" s="22">
        <v>0</v>
      </c>
    </row>
    <row r="177" spans="1:12" ht="12" x14ac:dyDescent="0.15">
      <c r="A177" s="19"/>
      <c r="B177" s="19"/>
      <c r="C177" s="18" t="s">
        <v>214</v>
      </c>
      <c r="D177" s="19"/>
      <c r="E177" s="19"/>
      <c r="F177" s="19"/>
      <c r="G177" s="19"/>
      <c r="H177" s="19"/>
      <c r="I177" s="19"/>
      <c r="J177" s="19"/>
      <c r="K177" s="19"/>
      <c r="L177" s="22">
        <v>12562.48</v>
      </c>
    </row>
    <row r="178" spans="1:12" ht="12" x14ac:dyDescent="0.15">
      <c r="A178" s="19"/>
      <c r="B178" s="19"/>
      <c r="C178" s="17" t="s">
        <v>215</v>
      </c>
      <c r="D178" s="19"/>
      <c r="E178" s="19"/>
      <c r="F178" s="19"/>
      <c r="G178" s="19"/>
      <c r="H178" s="19"/>
      <c r="I178" s="19"/>
      <c r="J178" s="19"/>
      <c r="K178" s="19"/>
      <c r="L178" s="23">
        <v>12562.48</v>
      </c>
    </row>
    <row r="179" spans="1:12" ht="12" x14ac:dyDescent="0.15">
      <c r="A179" s="19"/>
      <c r="B179" s="17" t="s">
        <v>427</v>
      </c>
      <c r="C179" s="17" t="s">
        <v>217</v>
      </c>
      <c r="D179" s="17" t="s">
        <v>218</v>
      </c>
      <c r="E179" s="21" t="s">
        <v>283</v>
      </c>
      <c r="F179" s="19"/>
      <c r="G179" s="20">
        <v>89</v>
      </c>
      <c r="H179" s="19"/>
      <c r="I179" s="19"/>
      <c r="J179" s="19"/>
      <c r="K179" s="19"/>
      <c r="L179" s="23">
        <v>11180.61</v>
      </c>
    </row>
    <row r="180" spans="1:12" ht="12" x14ac:dyDescent="0.15">
      <c r="A180" s="19"/>
      <c r="B180" s="17" t="s">
        <v>428</v>
      </c>
      <c r="C180" s="17" t="s">
        <v>221</v>
      </c>
      <c r="D180" s="17" t="s">
        <v>218</v>
      </c>
      <c r="E180" s="21" t="s">
        <v>429</v>
      </c>
      <c r="F180" s="19"/>
      <c r="G180" s="20">
        <v>40</v>
      </c>
      <c r="H180" s="19"/>
      <c r="I180" s="19"/>
      <c r="J180" s="19"/>
      <c r="K180" s="19"/>
      <c r="L180" s="23">
        <v>5024.99</v>
      </c>
    </row>
    <row r="181" spans="1:12" ht="12" x14ac:dyDescent="0.15">
      <c r="A181" s="19"/>
      <c r="B181" s="19"/>
      <c r="C181" s="18" t="s">
        <v>223</v>
      </c>
      <c r="D181" s="19"/>
      <c r="E181" s="19"/>
      <c r="F181" s="19"/>
      <c r="G181" s="19"/>
      <c r="H181" s="19"/>
      <c r="I181" s="19"/>
      <c r="J181" s="19"/>
      <c r="K181" s="19"/>
      <c r="L181" s="22">
        <v>28768.080000000002</v>
      </c>
    </row>
    <row r="182" spans="1:12" ht="132" x14ac:dyDescent="0.15">
      <c r="A182" s="17" t="s">
        <v>97</v>
      </c>
      <c r="B182" s="18" t="s">
        <v>430</v>
      </c>
      <c r="C182" s="17" t="s">
        <v>431</v>
      </c>
      <c r="D182" s="17" t="s">
        <v>432</v>
      </c>
      <c r="E182" s="20">
        <v>6</v>
      </c>
      <c r="F182" s="19"/>
      <c r="G182" s="20">
        <v>6</v>
      </c>
      <c r="H182" s="19"/>
      <c r="I182" s="19"/>
      <c r="J182" s="19"/>
      <c r="K182" s="19"/>
      <c r="L182" s="19"/>
    </row>
    <row r="183" spans="1:12" ht="12" x14ac:dyDescent="0.15">
      <c r="A183" s="19"/>
      <c r="B183" s="21" t="s">
        <v>22</v>
      </c>
      <c r="C183" s="17" t="s">
        <v>186</v>
      </c>
      <c r="D183" s="17" t="s">
        <v>187</v>
      </c>
      <c r="E183" s="19"/>
      <c r="F183" s="19"/>
      <c r="G183" s="20">
        <v>12.96</v>
      </c>
      <c r="H183" s="19"/>
      <c r="I183" s="19"/>
      <c r="J183" s="19"/>
      <c r="K183" s="19"/>
      <c r="L183" s="22">
        <v>10597.13</v>
      </c>
    </row>
    <row r="184" spans="1:12" ht="96" x14ac:dyDescent="0.15">
      <c r="A184" s="19"/>
      <c r="B184" s="17" t="s">
        <v>433</v>
      </c>
      <c r="C184" s="17" t="s">
        <v>434</v>
      </c>
      <c r="D184" s="17" t="s">
        <v>187</v>
      </c>
      <c r="E184" s="20">
        <v>1.8</v>
      </c>
      <c r="F184" s="20">
        <v>1.2</v>
      </c>
      <c r="G184" s="20">
        <v>12.96</v>
      </c>
      <c r="H184" s="19"/>
      <c r="I184" s="19"/>
      <c r="J184" s="23">
        <v>817.68</v>
      </c>
      <c r="K184" s="19"/>
      <c r="L184" s="23">
        <v>10597.13</v>
      </c>
    </row>
    <row r="185" spans="1:12" ht="12" x14ac:dyDescent="0.15">
      <c r="A185" s="19"/>
      <c r="B185" s="21" t="s">
        <v>23</v>
      </c>
      <c r="C185" s="17" t="s">
        <v>196</v>
      </c>
      <c r="D185" s="19"/>
      <c r="E185" s="19"/>
      <c r="F185" s="19"/>
      <c r="G185" s="19"/>
      <c r="H185" s="19"/>
      <c r="I185" s="19"/>
      <c r="J185" s="19"/>
      <c r="K185" s="19"/>
      <c r="L185" s="22">
        <v>80.37</v>
      </c>
    </row>
    <row r="186" spans="1:12" ht="12" x14ac:dyDescent="0.15">
      <c r="A186" s="19"/>
      <c r="B186" s="19"/>
      <c r="C186" s="17" t="s">
        <v>197</v>
      </c>
      <c r="D186" s="17" t="s">
        <v>187</v>
      </c>
      <c r="E186" s="19"/>
      <c r="F186" s="19"/>
      <c r="G186" s="20">
        <v>7.1999999999999995E-2</v>
      </c>
      <c r="H186" s="19"/>
      <c r="I186" s="19"/>
      <c r="J186" s="19"/>
      <c r="K186" s="19"/>
      <c r="L186" s="22">
        <v>66.86</v>
      </c>
    </row>
    <row r="187" spans="1:12" ht="96" x14ac:dyDescent="0.15">
      <c r="A187" s="19"/>
      <c r="B187" s="17" t="s">
        <v>209</v>
      </c>
      <c r="C187" s="17" t="s">
        <v>210</v>
      </c>
      <c r="D187" s="17" t="s">
        <v>200</v>
      </c>
      <c r="E187" s="20">
        <v>0.01</v>
      </c>
      <c r="F187" s="20">
        <v>1.2</v>
      </c>
      <c r="G187" s="20">
        <v>7.1999999999999995E-2</v>
      </c>
      <c r="H187" s="19"/>
      <c r="I187" s="19"/>
      <c r="J187" s="23">
        <v>576.4</v>
      </c>
      <c r="K187" s="19"/>
      <c r="L187" s="23">
        <v>41.5</v>
      </c>
    </row>
    <row r="188" spans="1:12" ht="12" x14ac:dyDescent="0.15">
      <c r="A188" s="19"/>
      <c r="B188" s="17" t="s">
        <v>207</v>
      </c>
      <c r="C188" s="17" t="s">
        <v>208</v>
      </c>
      <c r="D188" s="17" t="s">
        <v>187</v>
      </c>
      <c r="E188" s="20">
        <v>0.01</v>
      </c>
      <c r="F188" s="20">
        <v>1.2</v>
      </c>
      <c r="G188" s="20">
        <v>7.1999999999999995E-2</v>
      </c>
      <c r="H188" s="19"/>
      <c r="I188" s="19"/>
      <c r="J188" s="20">
        <v>928.55</v>
      </c>
      <c r="K188" s="19"/>
      <c r="L188" s="23">
        <v>66.86</v>
      </c>
    </row>
    <row r="189" spans="1:12" ht="96" x14ac:dyDescent="0.15">
      <c r="A189" s="19"/>
      <c r="B189" s="17" t="s">
        <v>435</v>
      </c>
      <c r="C189" s="17" t="s">
        <v>436</v>
      </c>
      <c r="D189" s="17" t="s">
        <v>200</v>
      </c>
      <c r="E189" s="20">
        <v>0.05</v>
      </c>
      <c r="F189" s="20">
        <v>1.2</v>
      </c>
      <c r="G189" s="20">
        <v>0.36</v>
      </c>
      <c r="H189" s="19"/>
      <c r="I189" s="19"/>
      <c r="J189" s="23">
        <v>107.96</v>
      </c>
      <c r="K189" s="19"/>
      <c r="L189" s="23">
        <v>38.869999999999997</v>
      </c>
    </row>
    <row r="190" spans="1:12" ht="12" x14ac:dyDescent="0.15">
      <c r="A190" s="19"/>
      <c r="B190" s="21" t="s">
        <v>25</v>
      </c>
      <c r="C190" s="17" t="s">
        <v>213</v>
      </c>
      <c r="D190" s="19"/>
      <c r="E190" s="19"/>
      <c r="F190" s="19"/>
      <c r="G190" s="19"/>
      <c r="H190" s="19"/>
      <c r="I190" s="19"/>
      <c r="J190" s="19"/>
      <c r="K190" s="19"/>
      <c r="L190" s="22">
        <v>103.09</v>
      </c>
    </row>
    <row r="191" spans="1:12" ht="96" x14ac:dyDescent="0.15">
      <c r="A191" s="19"/>
      <c r="B191" s="17" t="s">
        <v>437</v>
      </c>
      <c r="C191" s="17" t="s">
        <v>438</v>
      </c>
      <c r="D191" s="17" t="s">
        <v>322</v>
      </c>
      <c r="E191" s="20">
        <v>0.12</v>
      </c>
      <c r="F191" s="19"/>
      <c r="G191" s="20">
        <v>0.72</v>
      </c>
      <c r="H191" s="23">
        <v>155.63</v>
      </c>
      <c r="I191" s="23">
        <v>0.92</v>
      </c>
      <c r="J191" s="23">
        <v>143.18</v>
      </c>
      <c r="K191" s="19"/>
      <c r="L191" s="23">
        <v>103.09</v>
      </c>
    </row>
    <row r="192" spans="1:12" ht="12" x14ac:dyDescent="0.15">
      <c r="A192" s="19"/>
      <c r="B192" s="19"/>
      <c r="C192" s="18" t="s">
        <v>214</v>
      </c>
      <c r="D192" s="19"/>
      <c r="E192" s="19"/>
      <c r="F192" s="19"/>
      <c r="G192" s="19"/>
      <c r="H192" s="19"/>
      <c r="I192" s="19"/>
      <c r="J192" s="19"/>
      <c r="K192" s="19"/>
      <c r="L192" s="22">
        <v>10847.45</v>
      </c>
    </row>
    <row r="193" spans="1:12" ht="12" x14ac:dyDescent="0.15">
      <c r="A193" s="19"/>
      <c r="B193" s="19"/>
      <c r="C193" s="17" t="s">
        <v>215</v>
      </c>
      <c r="D193" s="19"/>
      <c r="E193" s="19"/>
      <c r="F193" s="19"/>
      <c r="G193" s="19"/>
      <c r="H193" s="19"/>
      <c r="I193" s="19"/>
      <c r="J193" s="19"/>
      <c r="K193" s="19"/>
      <c r="L193" s="23">
        <v>10663.99</v>
      </c>
    </row>
    <row r="194" spans="1:12" ht="12" x14ac:dyDescent="0.15">
      <c r="A194" s="19"/>
      <c r="B194" s="17" t="s">
        <v>216</v>
      </c>
      <c r="C194" s="17" t="s">
        <v>217</v>
      </c>
      <c r="D194" s="17" t="s">
        <v>218</v>
      </c>
      <c r="E194" s="21" t="s">
        <v>219</v>
      </c>
      <c r="F194" s="19"/>
      <c r="G194" s="20">
        <v>103</v>
      </c>
      <c r="H194" s="19"/>
      <c r="I194" s="19"/>
      <c r="J194" s="19"/>
      <c r="K194" s="19"/>
      <c r="L194" s="23">
        <v>10983.91</v>
      </c>
    </row>
    <row r="195" spans="1:12" ht="12" x14ac:dyDescent="0.15">
      <c r="A195" s="19"/>
      <c r="B195" s="17" t="s">
        <v>220</v>
      </c>
      <c r="C195" s="17" t="s">
        <v>221</v>
      </c>
      <c r="D195" s="17" t="s">
        <v>218</v>
      </c>
      <c r="E195" s="21" t="s">
        <v>222</v>
      </c>
      <c r="F195" s="19"/>
      <c r="G195" s="20">
        <v>60</v>
      </c>
      <c r="H195" s="19"/>
      <c r="I195" s="19"/>
      <c r="J195" s="19"/>
      <c r="K195" s="19"/>
      <c r="L195" s="23">
        <v>6398.39</v>
      </c>
    </row>
    <row r="196" spans="1:12" ht="12" x14ac:dyDescent="0.15">
      <c r="A196" s="19"/>
      <c r="B196" s="19"/>
      <c r="C196" s="18" t="s">
        <v>223</v>
      </c>
      <c r="D196" s="19"/>
      <c r="E196" s="19"/>
      <c r="F196" s="19"/>
      <c r="G196" s="19"/>
      <c r="H196" s="19"/>
      <c r="I196" s="19"/>
      <c r="J196" s="19"/>
      <c r="K196" s="19"/>
      <c r="L196" s="22">
        <v>28229.75</v>
      </c>
    </row>
    <row r="197" spans="1:12" ht="132" x14ac:dyDescent="0.15">
      <c r="A197" s="17" t="s">
        <v>100</v>
      </c>
      <c r="B197" s="18" t="s">
        <v>439</v>
      </c>
      <c r="C197" s="17" t="s">
        <v>440</v>
      </c>
      <c r="D197" s="17" t="s">
        <v>424</v>
      </c>
      <c r="E197" s="20">
        <v>0.09</v>
      </c>
      <c r="F197" s="19"/>
      <c r="G197" s="20">
        <v>0.09</v>
      </c>
      <c r="H197" s="19"/>
      <c r="I197" s="19"/>
      <c r="J197" s="19"/>
      <c r="K197" s="19"/>
      <c r="L197" s="19"/>
    </row>
    <row r="198" spans="1:12" ht="12" x14ac:dyDescent="0.15">
      <c r="A198" s="19"/>
      <c r="B198" s="21" t="s">
        <v>22</v>
      </c>
      <c r="C198" s="17" t="s">
        <v>186</v>
      </c>
      <c r="D198" s="17" t="s">
        <v>187</v>
      </c>
      <c r="E198" s="19"/>
      <c r="F198" s="19"/>
      <c r="G198" s="20">
        <v>9.5579999999999998</v>
      </c>
      <c r="H198" s="19"/>
      <c r="I198" s="19"/>
      <c r="J198" s="19"/>
      <c r="K198" s="19"/>
      <c r="L198" s="22">
        <v>6921.23</v>
      </c>
    </row>
    <row r="199" spans="1:12" ht="96" x14ac:dyDescent="0.15">
      <c r="A199" s="19"/>
      <c r="B199" s="17" t="s">
        <v>441</v>
      </c>
      <c r="C199" s="17" t="s">
        <v>442</v>
      </c>
      <c r="D199" s="17" t="s">
        <v>187</v>
      </c>
      <c r="E199" s="20">
        <v>88.5</v>
      </c>
      <c r="F199" s="20">
        <v>1.2</v>
      </c>
      <c r="G199" s="20">
        <v>9.5579999999999998</v>
      </c>
      <c r="H199" s="19"/>
      <c r="I199" s="19"/>
      <c r="J199" s="23">
        <v>724.13</v>
      </c>
      <c r="K199" s="19"/>
      <c r="L199" s="23">
        <v>6921.23</v>
      </c>
    </row>
    <row r="200" spans="1:12" ht="12" x14ac:dyDescent="0.15">
      <c r="A200" s="19"/>
      <c r="B200" s="21" t="s">
        <v>23</v>
      </c>
      <c r="C200" s="17" t="s">
        <v>196</v>
      </c>
      <c r="D200" s="19"/>
      <c r="E200" s="19"/>
      <c r="F200" s="19"/>
      <c r="G200" s="19"/>
      <c r="H200" s="19"/>
      <c r="I200" s="19"/>
      <c r="J200" s="19"/>
      <c r="K200" s="19"/>
      <c r="L200" s="22">
        <v>0</v>
      </c>
    </row>
    <row r="201" spans="1:12" ht="12" x14ac:dyDescent="0.15">
      <c r="A201" s="19"/>
      <c r="B201" s="19"/>
      <c r="C201" s="17" t="s">
        <v>197</v>
      </c>
      <c r="D201" s="17" t="s">
        <v>187</v>
      </c>
      <c r="E201" s="19"/>
      <c r="F201" s="19"/>
      <c r="G201" s="20">
        <v>0</v>
      </c>
      <c r="H201" s="19"/>
      <c r="I201" s="19"/>
      <c r="J201" s="19"/>
      <c r="K201" s="19"/>
      <c r="L201" s="22">
        <v>0</v>
      </c>
    </row>
    <row r="202" spans="1:12" ht="12" x14ac:dyDescent="0.15">
      <c r="A202" s="19"/>
      <c r="B202" s="21" t="s">
        <v>25</v>
      </c>
      <c r="C202" s="17" t="s">
        <v>213</v>
      </c>
      <c r="D202" s="19"/>
      <c r="E202" s="19"/>
      <c r="F202" s="19"/>
      <c r="G202" s="19"/>
      <c r="H202" s="19"/>
      <c r="I202" s="19"/>
      <c r="J202" s="19"/>
      <c r="K202" s="19"/>
      <c r="L202" s="22">
        <v>0</v>
      </c>
    </row>
    <row r="203" spans="1:12" ht="12" x14ac:dyDescent="0.15">
      <c r="A203" s="19"/>
      <c r="B203" s="19"/>
      <c r="C203" s="18" t="s">
        <v>214</v>
      </c>
      <c r="D203" s="19"/>
      <c r="E203" s="19"/>
      <c r="F203" s="19"/>
      <c r="G203" s="19"/>
      <c r="H203" s="19"/>
      <c r="I203" s="19"/>
      <c r="J203" s="19"/>
      <c r="K203" s="19"/>
      <c r="L203" s="22">
        <v>6921.23</v>
      </c>
    </row>
    <row r="204" spans="1:12" ht="12" x14ac:dyDescent="0.15">
      <c r="A204" s="19"/>
      <c r="B204" s="19"/>
      <c r="C204" s="17" t="s">
        <v>215</v>
      </c>
      <c r="D204" s="19"/>
      <c r="E204" s="19"/>
      <c r="F204" s="19"/>
      <c r="G204" s="19"/>
      <c r="H204" s="19"/>
      <c r="I204" s="19"/>
      <c r="J204" s="19"/>
      <c r="K204" s="19"/>
      <c r="L204" s="23">
        <v>6921.23</v>
      </c>
    </row>
    <row r="205" spans="1:12" ht="12" x14ac:dyDescent="0.15">
      <c r="A205" s="19"/>
      <c r="B205" s="17" t="s">
        <v>427</v>
      </c>
      <c r="C205" s="17" t="s">
        <v>217</v>
      </c>
      <c r="D205" s="17" t="s">
        <v>218</v>
      </c>
      <c r="E205" s="21" t="s">
        <v>283</v>
      </c>
      <c r="F205" s="19"/>
      <c r="G205" s="20">
        <v>89</v>
      </c>
      <c r="H205" s="19"/>
      <c r="I205" s="19"/>
      <c r="J205" s="19"/>
      <c r="K205" s="19"/>
      <c r="L205" s="23">
        <v>6159.89</v>
      </c>
    </row>
    <row r="206" spans="1:12" ht="12" x14ac:dyDescent="0.15">
      <c r="A206" s="19"/>
      <c r="B206" s="17" t="s">
        <v>428</v>
      </c>
      <c r="C206" s="17" t="s">
        <v>221</v>
      </c>
      <c r="D206" s="17" t="s">
        <v>218</v>
      </c>
      <c r="E206" s="21" t="s">
        <v>429</v>
      </c>
      <c r="F206" s="19"/>
      <c r="G206" s="20">
        <v>40</v>
      </c>
      <c r="H206" s="19"/>
      <c r="I206" s="19"/>
      <c r="J206" s="19"/>
      <c r="K206" s="19"/>
      <c r="L206" s="23">
        <v>2768.49</v>
      </c>
    </row>
    <row r="207" spans="1:12" ht="12" x14ac:dyDescent="0.15">
      <c r="A207" s="19"/>
      <c r="B207" s="19"/>
      <c r="C207" s="18" t="s">
        <v>223</v>
      </c>
      <c r="D207" s="19"/>
      <c r="E207" s="19"/>
      <c r="F207" s="19"/>
      <c r="G207" s="19"/>
      <c r="H207" s="19"/>
      <c r="I207" s="19"/>
      <c r="J207" s="19"/>
      <c r="K207" s="19"/>
      <c r="L207" s="22">
        <v>15849.61</v>
      </c>
    </row>
    <row r="208" spans="1:12" ht="12" customHeight="1" x14ac:dyDescent="0.15">
      <c r="A208" s="19"/>
      <c r="B208" s="19"/>
      <c r="C208" s="46" t="s">
        <v>443</v>
      </c>
      <c r="D208" s="47"/>
      <c r="E208" s="47"/>
      <c r="F208" s="47"/>
      <c r="G208" s="47"/>
      <c r="H208" s="47"/>
      <c r="I208" s="47"/>
      <c r="J208" s="47"/>
      <c r="K208" s="48"/>
      <c r="L208" s="22">
        <v>66377.09</v>
      </c>
    </row>
    <row r="209" spans="1:12" ht="12" customHeight="1" x14ac:dyDescent="0.15">
      <c r="A209" s="19"/>
      <c r="B209" s="19"/>
      <c r="C209" s="55" t="s">
        <v>228</v>
      </c>
      <c r="D209" s="56"/>
      <c r="E209" s="56"/>
      <c r="F209" s="56"/>
      <c r="G209" s="56"/>
      <c r="H209" s="56"/>
      <c r="I209" s="56"/>
      <c r="J209" s="56"/>
      <c r="K209" s="57"/>
      <c r="L209" s="19"/>
    </row>
    <row r="210" spans="1:12" ht="12" customHeight="1" x14ac:dyDescent="0.15">
      <c r="A210" s="19"/>
      <c r="B210" s="19"/>
      <c r="C210" s="49" t="s">
        <v>229</v>
      </c>
      <c r="D210" s="50"/>
      <c r="E210" s="50"/>
      <c r="F210" s="50"/>
      <c r="G210" s="50"/>
      <c r="H210" s="50"/>
      <c r="I210" s="50"/>
      <c r="J210" s="50"/>
      <c r="K210" s="51"/>
      <c r="L210" s="23">
        <v>44900.959999999999</v>
      </c>
    </row>
    <row r="211" spans="1:12" ht="12" customHeight="1" x14ac:dyDescent="0.15">
      <c r="A211" s="19"/>
      <c r="B211" s="19"/>
      <c r="C211" s="49" t="s">
        <v>230</v>
      </c>
      <c r="D211" s="50"/>
      <c r="E211" s="50"/>
      <c r="F211" s="50"/>
      <c r="G211" s="50"/>
      <c r="H211" s="50"/>
      <c r="I211" s="50"/>
      <c r="J211" s="50"/>
      <c r="K211" s="51"/>
      <c r="L211" s="23">
        <v>13629.86</v>
      </c>
    </row>
    <row r="212" spans="1:12" ht="12" customHeight="1" x14ac:dyDescent="0.15">
      <c r="A212" s="19"/>
      <c r="B212" s="19"/>
      <c r="C212" s="49" t="s">
        <v>231</v>
      </c>
      <c r="D212" s="50"/>
      <c r="E212" s="50"/>
      <c r="F212" s="50"/>
      <c r="G212" s="50"/>
      <c r="H212" s="50"/>
      <c r="I212" s="50"/>
      <c r="J212" s="50"/>
      <c r="K212" s="51"/>
      <c r="L212" s="23">
        <v>7368.88</v>
      </c>
    </row>
    <row r="213" spans="1:12" ht="12" customHeight="1" x14ac:dyDescent="0.15">
      <c r="A213" s="19"/>
      <c r="B213" s="19"/>
      <c r="C213" s="49" t="s">
        <v>232</v>
      </c>
      <c r="D213" s="50"/>
      <c r="E213" s="50"/>
      <c r="F213" s="50"/>
      <c r="G213" s="50"/>
      <c r="H213" s="50"/>
      <c r="I213" s="50"/>
      <c r="J213" s="50"/>
      <c r="K213" s="51"/>
      <c r="L213" s="23">
        <v>477.39</v>
      </c>
    </row>
    <row r="214" spans="1:12" ht="12" customHeight="1" x14ac:dyDescent="0.15">
      <c r="A214" s="19"/>
      <c r="B214" s="19"/>
      <c r="C214" s="49" t="s">
        <v>233</v>
      </c>
      <c r="D214" s="50"/>
      <c r="E214" s="50"/>
      <c r="F214" s="50"/>
      <c r="G214" s="50"/>
      <c r="H214" s="50"/>
      <c r="I214" s="50"/>
      <c r="J214" s="50"/>
      <c r="K214" s="51"/>
      <c r="L214" s="23">
        <v>0</v>
      </c>
    </row>
    <row r="215" spans="1:12" ht="12" customHeight="1" x14ac:dyDescent="0.15">
      <c r="A215" s="19"/>
      <c r="B215" s="19"/>
      <c r="C215" s="49" t="s">
        <v>234</v>
      </c>
      <c r="D215" s="50"/>
      <c r="E215" s="50"/>
      <c r="F215" s="50"/>
      <c r="G215" s="50"/>
      <c r="H215" s="50"/>
      <c r="I215" s="50"/>
      <c r="J215" s="50"/>
      <c r="K215" s="51"/>
      <c r="L215" s="23">
        <v>52269.84</v>
      </c>
    </row>
    <row r="216" spans="1:12" ht="12" customHeight="1" x14ac:dyDescent="0.15">
      <c r="A216" s="19"/>
      <c r="B216" s="19"/>
      <c r="C216" s="49" t="s">
        <v>235</v>
      </c>
      <c r="D216" s="50"/>
      <c r="E216" s="50"/>
      <c r="F216" s="50"/>
      <c r="G216" s="50"/>
      <c r="H216" s="50"/>
      <c r="I216" s="50"/>
      <c r="J216" s="50"/>
      <c r="K216" s="51"/>
      <c r="L216" s="23">
        <v>51110.22</v>
      </c>
    </row>
    <row r="217" spans="1:12" ht="12" customHeight="1" x14ac:dyDescent="0.15">
      <c r="A217" s="19"/>
      <c r="B217" s="19"/>
      <c r="C217" s="49" t="s">
        <v>236</v>
      </c>
      <c r="D217" s="50"/>
      <c r="E217" s="50"/>
      <c r="F217" s="50"/>
      <c r="G217" s="50"/>
      <c r="H217" s="50"/>
      <c r="I217" s="50"/>
      <c r="J217" s="50"/>
      <c r="K217" s="51"/>
      <c r="L217" s="23">
        <v>27465.14</v>
      </c>
    </row>
    <row r="218" spans="1:12" ht="12" customHeight="1" x14ac:dyDescent="0.15">
      <c r="A218" s="19"/>
      <c r="B218" s="19"/>
      <c r="C218" s="49" t="s">
        <v>237</v>
      </c>
      <c r="D218" s="50"/>
      <c r="E218" s="50"/>
      <c r="F218" s="50"/>
      <c r="G218" s="50"/>
      <c r="H218" s="50"/>
      <c r="I218" s="50"/>
      <c r="J218" s="50"/>
      <c r="K218" s="51"/>
      <c r="L218" s="23">
        <v>0</v>
      </c>
    </row>
    <row r="219" spans="1:12" ht="12" customHeight="1" x14ac:dyDescent="0.15">
      <c r="A219" s="19"/>
      <c r="B219" s="19"/>
      <c r="C219" s="49" t="s">
        <v>238</v>
      </c>
      <c r="D219" s="50"/>
      <c r="E219" s="50"/>
      <c r="F219" s="50"/>
      <c r="G219" s="50"/>
      <c r="H219" s="50"/>
      <c r="I219" s="50"/>
      <c r="J219" s="50"/>
      <c r="K219" s="51"/>
      <c r="L219" s="23">
        <v>0</v>
      </c>
    </row>
    <row r="220" spans="1:12" ht="12" customHeight="1" x14ac:dyDescent="0.15">
      <c r="A220" s="19"/>
      <c r="B220" s="19"/>
      <c r="C220" s="46" t="s">
        <v>444</v>
      </c>
      <c r="D220" s="47"/>
      <c r="E220" s="47"/>
      <c r="F220" s="47"/>
      <c r="G220" s="47"/>
      <c r="H220" s="47"/>
      <c r="I220" s="47"/>
      <c r="J220" s="47"/>
      <c r="K220" s="48"/>
      <c r="L220" s="22">
        <v>144952.45000000001</v>
      </c>
    </row>
    <row r="221" spans="1:12" ht="12" customHeight="1" x14ac:dyDescent="0.15">
      <c r="A221" s="19"/>
      <c r="B221" s="19"/>
      <c r="C221" s="55" t="s">
        <v>240</v>
      </c>
      <c r="D221" s="56"/>
      <c r="E221" s="56"/>
      <c r="F221" s="56"/>
      <c r="G221" s="56"/>
      <c r="H221" s="56"/>
      <c r="I221" s="56"/>
      <c r="J221" s="56"/>
      <c r="K221" s="57"/>
      <c r="L221" s="19"/>
    </row>
    <row r="222" spans="1:12" ht="12" customHeight="1" x14ac:dyDescent="0.15">
      <c r="A222" s="19"/>
      <c r="B222" s="19"/>
      <c r="C222" s="49" t="s">
        <v>241</v>
      </c>
      <c r="D222" s="50"/>
      <c r="E222" s="50"/>
      <c r="F222" s="50"/>
      <c r="G222" s="50"/>
      <c r="H222" s="50"/>
      <c r="I222" s="50"/>
      <c r="J222" s="50"/>
      <c r="K222" s="51"/>
      <c r="L222" s="23">
        <v>0</v>
      </c>
    </row>
    <row r="223" spans="1:12" ht="12" customHeight="1" x14ac:dyDescent="0.15">
      <c r="A223" s="19"/>
      <c r="B223" s="19"/>
      <c r="C223" s="49" t="s">
        <v>242</v>
      </c>
      <c r="D223" s="50"/>
      <c r="E223" s="50"/>
      <c r="F223" s="50"/>
      <c r="G223" s="50"/>
      <c r="H223" s="50"/>
      <c r="I223" s="50"/>
      <c r="J223" s="50"/>
      <c r="K223" s="51"/>
      <c r="L223" s="23">
        <v>0</v>
      </c>
    </row>
    <row r="224" spans="1:12" ht="12" customHeight="1" x14ac:dyDescent="0.15">
      <c r="A224" s="19"/>
      <c r="B224" s="19"/>
      <c r="C224" s="49" t="s">
        <v>243</v>
      </c>
      <c r="D224" s="50"/>
      <c r="E224" s="50"/>
      <c r="F224" s="51"/>
      <c r="G224" s="23">
        <v>56.63</v>
      </c>
      <c r="H224" s="52"/>
      <c r="I224" s="53"/>
      <c r="J224" s="53"/>
      <c r="K224" s="53"/>
      <c r="L224" s="54"/>
    </row>
    <row r="225" spans="1:12" ht="12" customHeight="1" x14ac:dyDescent="0.15">
      <c r="A225" s="19"/>
      <c r="B225" s="19"/>
      <c r="C225" s="49" t="s">
        <v>244</v>
      </c>
      <c r="D225" s="50"/>
      <c r="E225" s="50"/>
      <c r="F225" s="51"/>
      <c r="G225" s="23">
        <v>6.99</v>
      </c>
      <c r="H225" s="52"/>
      <c r="I225" s="53"/>
      <c r="J225" s="53"/>
      <c r="K225" s="53"/>
      <c r="L225" s="54"/>
    </row>
    <row r="226" spans="1:12" ht="12" customHeight="1" x14ac:dyDescent="0.15">
      <c r="A226" s="46" t="s">
        <v>368</v>
      </c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8"/>
    </row>
    <row r="227" spans="1:12" ht="72" x14ac:dyDescent="0.15">
      <c r="A227" s="17" t="s">
        <v>103</v>
      </c>
      <c r="B227" s="18" t="s">
        <v>445</v>
      </c>
      <c r="C227" s="17" t="s">
        <v>446</v>
      </c>
      <c r="D227" s="18" t="s">
        <v>226</v>
      </c>
      <c r="E227" s="26">
        <v>2</v>
      </c>
      <c r="F227" s="19"/>
      <c r="G227" s="26">
        <v>2</v>
      </c>
      <c r="H227" s="19"/>
      <c r="I227" s="19"/>
      <c r="J227" s="23">
        <v>18552.509999999998</v>
      </c>
      <c r="K227" s="19"/>
      <c r="L227" s="23">
        <v>37105.019999999997</v>
      </c>
    </row>
    <row r="228" spans="1:12" ht="12" x14ac:dyDescent="0.15">
      <c r="A228" s="19"/>
      <c r="B228" s="19"/>
      <c r="C228" s="18" t="s">
        <v>223</v>
      </c>
      <c r="D228" s="19"/>
      <c r="E228" s="19"/>
      <c r="F228" s="19"/>
      <c r="G228" s="19"/>
      <c r="H228" s="19"/>
      <c r="I228" s="19"/>
      <c r="J228" s="19"/>
      <c r="K228" s="19"/>
      <c r="L228" s="22">
        <v>37105.019999999997</v>
      </c>
    </row>
    <row r="229" spans="1:12" ht="72" x14ac:dyDescent="0.15">
      <c r="A229" s="17" t="s">
        <v>377</v>
      </c>
      <c r="B229" s="18" t="s">
        <v>371</v>
      </c>
      <c r="C229" s="17" t="s">
        <v>372</v>
      </c>
      <c r="D229" s="18" t="s">
        <v>226</v>
      </c>
      <c r="E229" s="26">
        <v>2</v>
      </c>
      <c r="F229" s="19"/>
      <c r="G229" s="26">
        <v>2</v>
      </c>
      <c r="H229" s="19"/>
      <c r="I229" s="19"/>
      <c r="J229" s="23">
        <v>25387.75</v>
      </c>
      <c r="K229" s="19"/>
      <c r="L229" s="23">
        <v>50775.5</v>
      </c>
    </row>
    <row r="230" spans="1:12" ht="12" x14ac:dyDescent="0.15">
      <c r="A230" s="19"/>
      <c r="B230" s="19"/>
      <c r="C230" s="18" t="s">
        <v>223</v>
      </c>
      <c r="D230" s="19"/>
      <c r="E230" s="19"/>
      <c r="F230" s="19"/>
      <c r="G230" s="19"/>
      <c r="H230" s="19"/>
      <c r="I230" s="19"/>
      <c r="J230" s="19"/>
      <c r="K230" s="19"/>
      <c r="L230" s="22">
        <v>50775.5</v>
      </c>
    </row>
    <row r="231" spans="1:12" ht="48" x14ac:dyDescent="0.15">
      <c r="A231" s="17" t="s">
        <v>380</v>
      </c>
      <c r="B231" s="18" t="s">
        <v>373</v>
      </c>
      <c r="C231" s="17" t="s">
        <v>447</v>
      </c>
      <c r="D231" s="18" t="s">
        <v>329</v>
      </c>
      <c r="E231" s="26">
        <v>5.2499999999999998E-2</v>
      </c>
      <c r="F231" s="19"/>
      <c r="G231" s="26">
        <v>5.2499999999999998E-2</v>
      </c>
      <c r="H231" s="19"/>
      <c r="I231" s="19"/>
      <c r="J231" s="23">
        <v>369334.85</v>
      </c>
      <c r="K231" s="19"/>
      <c r="L231" s="23">
        <v>19390.080000000002</v>
      </c>
    </row>
    <row r="232" spans="1:12" ht="12" x14ac:dyDescent="0.15">
      <c r="A232" s="19"/>
      <c r="B232" s="19"/>
      <c r="C232" s="18" t="s">
        <v>223</v>
      </c>
      <c r="D232" s="19"/>
      <c r="E232" s="19"/>
      <c r="F232" s="19"/>
      <c r="G232" s="19"/>
      <c r="H232" s="19"/>
      <c r="I232" s="19"/>
      <c r="J232" s="19"/>
      <c r="K232" s="19"/>
      <c r="L232" s="22">
        <v>19390.080000000002</v>
      </c>
    </row>
    <row r="233" spans="1:12" ht="24" x14ac:dyDescent="0.15">
      <c r="A233" s="17" t="s">
        <v>383</v>
      </c>
      <c r="B233" s="18" t="s">
        <v>381</v>
      </c>
      <c r="C233" s="17" t="s">
        <v>382</v>
      </c>
      <c r="D233" s="18" t="s">
        <v>335</v>
      </c>
      <c r="E233" s="26">
        <v>0.06</v>
      </c>
      <c r="F233" s="19"/>
      <c r="G233" s="26">
        <v>0.06</v>
      </c>
      <c r="H233" s="23">
        <v>1031.73</v>
      </c>
      <c r="I233" s="23">
        <v>1.39</v>
      </c>
      <c r="J233" s="23">
        <v>1434.1</v>
      </c>
      <c r="K233" s="19"/>
      <c r="L233" s="23">
        <v>86.05</v>
      </c>
    </row>
    <row r="234" spans="1:12" ht="12" x14ac:dyDescent="0.15">
      <c r="A234" s="19"/>
      <c r="B234" s="19"/>
      <c r="C234" s="18" t="s">
        <v>223</v>
      </c>
      <c r="D234" s="19"/>
      <c r="E234" s="19"/>
      <c r="F234" s="19"/>
      <c r="G234" s="19"/>
      <c r="H234" s="19"/>
      <c r="I234" s="19"/>
      <c r="J234" s="19"/>
      <c r="K234" s="19"/>
      <c r="L234" s="22">
        <v>86.05</v>
      </c>
    </row>
    <row r="235" spans="1:12" ht="36" x14ac:dyDescent="0.15">
      <c r="A235" s="17" t="s">
        <v>386</v>
      </c>
      <c r="B235" s="18" t="s">
        <v>384</v>
      </c>
      <c r="C235" s="17" t="s">
        <v>385</v>
      </c>
      <c r="D235" s="18" t="s">
        <v>226</v>
      </c>
      <c r="E235" s="26">
        <v>6</v>
      </c>
      <c r="F235" s="19"/>
      <c r="G235" s="26">
        <v>6</v>
      </c>
      <c r="H235" s="23">
        <v>67.569999999999993</v>
      </c>
      <c r="I235" s="23">
        <v>1.2</v>
      </c>
      <c r="J235" s="23">
        <v>81.08</v>
      </c>
      <c r="K235" s="19"/>
      <c r="L235" s="23">
        <v>486.48</v>
      </c>
    </row>
    <row r="236" spans="1:12" ht="12" x14ac:dyDescent="0.15">
      <c r="A236" s="19"/>
      <c r="B236" s="19"/>
      <c r="C236" s="18" t="s">
        <v>223</v>
      </c>
      <c r="D236" s="19"/>
      <c r="E236" s="19"/>
      <c r="F236" s="19"/>
      <c r="G236" s="19"/>
      <c r="H236" s="19"/>
      <c r="I236" s="19"/>
      <c r="J236" s="19"/>
      <c r="K236" s="19"/>
      <c r="L236" s="22">
        <v>486.48</v>
      </c>
    </row>
    <row r="237" spans="1:12" ht="60" x14ac:dyDescent="0.15">
      <c r="A237" s="17" t="s">
        <v>389</v>
      </c>
      <c r="B237" s="18" t="s">
        <v>448</v>
      </c>
      <c r="C237" s="17" t="s">
        <v>449</v>
      </c>
      <c r="D237" s="18" t="s">
        <v>226</v>
      </c>
      <c r="E237" s="26">
        <v>3</v>
      </c>
      <c r="F237" s="19"/>
      <c r="G237" s="26">
        <v>3</v>
      </c>
      <c r="H237" s="19"/>
      <c r="I237" s="19"/>
      <c r="J237" s="23">
        <v>450.01</v>
      </c>
      <c r="K237" s="19"/>
      <c r="L237" s="23">
        <v>1350.03</v>
      </c>
    </row>
    <row r="238" spans="1:12" ht="12" x14ac:dyDescent="0.15">
      <c r="A238" s="19"/>
      <c r="B238" s="19"/>
      <c r="C238" s="18" t="s">
        <v>223</v>
      </c>
      <c r="D238" s="19"/>
      <c r="E238" s="19"/>
      <c r="F238" s="19"/>
      <c r="G238" s="19"/>
      <c r="H238" s="19"/>
      <c r="I238" s="19"/>
      <c r="J238" s="19"/>
      <c r="K238" s="19"/>
      <c r="L238" s="22">
        <v>1350.03</v>
      </c>
    </row>
    <row r="239" spans="1:12" ht="60" x14ac:dyDescent="0.15">
      <c r="A239" s="17" t="s">
        <v>395</v>
      </c>
      <c r="B239" s="18" t="s">
        <v>450</v>
      </c>
      <c r="C239" s="17" t="s">
        <v>451</v>
      </c>
      <c r="D239" s="18" t="s">
        <v>226</v>
      </c>
      <c r="E239" s="26">
        <v>3</v>
      </c>
      <c r="F239" s="19"/>
      <c r="G239" s="26">
        <v>3</v>
      </c>
      <c r="H239" s="19"/>
      <c r="I239" s="19"/>
      <c r="J239" s="23">
        <v>244.69</v>
      </c>
      <c r="K239" s="19"/>
      <c r="L239" s="23">
        <v>734.07</v>
      </c>
    </row>
    <row r="240" spans="1:12" ht="12" x14ac:dyDescent="0.15">
      <c r="A240" s="19"/>
      <c r="B240" s="19"/>
      <c r="C240" s="18" t="s">
        <v>223</v>
      </c>
      <c r="D240" s="19"/>
      <c r="E240" s="19"/>
      <c r="F240" s="19"/>
      <c r="G240" s="19"/>
      <c r="H240" s="19"/>
      <c r="I240" s="19"/>
      <c r="J240" s="19"/>
      <c r="K240" s="19"/>
      <c r="L240" s="22">
        <v>734.07</v>
      </c>
    </row>
    <row r="241" spans="1:12" ht="60" x14ac:dyDescent="0.15">
      <c r="A241" s="17" t="s">
        <v>398</v>
      </c>
      <c r="B241" s="18" t="s">
        <v>387</v>
      </c>
      <c r="C241" s="17" t="s">
        <v>452</v>
      </c>
      <c r="D241" s="18" t="s">
        <v>226</v>
      </c>
      <c r="E241" s="26">
        <v>1</v>
      </c>
      <c r="F241" s="19"/>
      <c r="G241" s="26">
        <v>1</v>
      </c>
      <c r="H241" s="19"/>
      <c r="I241" s="19"/>
      <c r="J241" s="23">
        <v>171.28</v>
      </c>
      <c r="K241" s="19"/>
      <c r="L241" s="23">
        <v>171.28</v>
      </c>
    </row>
    <row r="242" spans="1:12" ht="12" x14ac:dyDescent="0.15">
      <c r="A242" s="19"/>
      <c r="B242" s="19"/>
      <c r="C242" s="18" t="s">
        <v>223</v>
      </c>
      <c r="D242" s="19"/>
      <c r="E242" s="19"/>
      <c r="F242" s="19"/>
      <c r="G242" s="19"/>
      <c r="H242" s="19"/>
      <c r="I242" s="19"/>
      <c r="J242" s="19"/>
      <c r="K242" s="19"/>
      <c r="L242" s="22">
        <v>171.28</v>
      </c>
    </row>
    <row r="243" spans="1:12" ht="36" x14ac:dyDescent="0.15">
      <c r="A243" s="17" t="s">
        <v>404</v>
      </c>
      <c r="B243" s="18" t="s">
        <v>390</v>
      </c>
      <c r="C243" s="17" t="s">
        <v>391</v>
      </c>
      <c r="D243" s="18" t="s">
        <v>335</v>
      </c>
      <c r="E243" s="26">
        <v>0.06</v>
      </c>
      <c r="F243" s="19"/>
      <c r="G243" s="26">
        <v>0.06</v>
      </c>
      <c r="H243" s="23">
        <v>43543.49</v>
      </c>
      <c r="I243" s="23">
        <v>1.58</v>
      </c>
      <c r="J243" s="23">
        <v>68798.710000000006</v>
      </c>
      <c r="K243" s="19"/>
      <c r="L243" s="23">
        <v>4127.92</v>
      </c>
    </row>
    <row r="244" spans="1:12" ht="12" x14ac:dyDescent="0.15">
      <c r="A244" s="19"/>
      <c r="B244" s="19"/>
      <c r="C244" s="18" t="s">
        <v>223</v>
      </c>
      <c r="D244" s="19"/>
      <c r="E244" s="19"/>
      <c r="F244" s="19"/>
      <c r="G244" s="19"/>
      <c r="H244" s="19"/>
      <c r="I244" s="19"/>
      <c r="J244" s="19"/>
      <c r="K244" s="19"/>
      <c r="L244" s="22">
        <v>4127.92</v>
      </c>
    </row>
    <row r="245" spans="1:12" ht="60" x14ac:dyDescent="0.15">
      <c r="A245" s="17" t="s">
        <v>453</v>
      </c>
      <c r="B245" s="18" t="s">
        <v>454</v>
      </c>
      <c r="C245" s="17" t="s">
        <v>455</v>
      </c>
      <c r="D245" s="18" t="s">
        <v>329</v>
      </c>
      <c r="E245" s="26">
        <v>5.3280000000000001E-2</v>
      </c>
      <c r="F245" s="19"/>
      <c r="G245" s="26">
        <v>5.3280000000000001E-2</v>
      </c>
      <c r="H245" s="23">
        <v>67306.5</v>
      </c>
      <c r="I245" s="23">
        <v>0.75</v>
      </c>
      <c r="J245" s="23">
        <v>50479.88</v>
      </c>
      <c r="K245" s="19"/>
      <c r="L245" s="23">
        <v>2689.57</v>
      </c>
    </row>
    <row r="246" spans="1:12" ht="12" x14ac:dyDescent="0.15">
      <c r="A246" s="19"/>
      <c r="B246" s="19"/>
      <c r="C246" s="18" t="s">
        <v>223</v>
      </c>
      <c r="D246" s="19"/>
      <c r="E246" s="19"/>
      <c r="F246" s="19"/>
      <c r="G246" s="19"/>
      <c r="H246" s="19"/>
      <c r="I246" s="19"/>
      <c r="J246" s="19"/>
      <c r="K246" s="19"/>
      <c r="L246" s="22">
        <v>2689.57</v>
      </c>
    </row>
    <row r="247" spans="1:12" ht="12" customHeight="1" x14ac:dyDescent="0.15">
      <c r="A247" s="19"/>
      <c r="B247" s="19"/>
      <c r="C247" s="46" t="s">
        <v>392</v>
      </c>
      <c r="D247" s="47"/>
      <c r="E247" s="47"/>
      <c r="F247" s="47"/>
      <c r="G247" s="47"/>
      <c r="H247" s="47"/>
      <c r="I247" s="47"/>
      <c r="J247" s="47"/>
      <c r="K247" s="48"/>
      <c r="L247" s="22">
        <v>116916</v>
      </c>
    </row>
    <row r="248" spans="1:12" ht="12" customHeight="1" x14ac:dyDescent="0.15">
      <c r="A248" s="19"/>
      <c r="B248" s="19"/>
      <c r="C248" s="55" t="s">
        <v>228</v>
      </c>
      <c r="D248" s="56"/>
      <c r="E248" s="56"/>
      <c r="F248" s="56"/>
      <c r="G248" s="56"/>
      <c r="H248" s="56"/>
      <c r="I248" s="56"/>
      <c r="J248" s="56"/>
      <c r="K248" s="57"/>
      <c r="L248" s="19"/>
    </row>
    <row r="249" spans="1:12" ht="12" customHeight="1" x14ac:dyDescent="0.15">
      <c r="A249" s="19"/>
      <c r="B249" s="19"/>
      <c r="C249" s="49" t="s">
        <v>229</v>
      </c>
      <c r="D249" s="50"/>
      <c r="E249" s="50"/>
      <c r="F249" s="50"/>
      <c r="G249" s="50"/>
      <c r="H249" s="50"/>
      <c r="I249" s="50"/>
      <c r="J249" s="50"/>
      <c r="K249" s="51"/>
      <c r="L249" s="23">
        <v>0</v>
      </c>
    </row>
    <row r="250" spans="1:12" ht="12" customHeight="1" x14ac:dyDescent="0.15">
      <c r="A250" s="19"/>
      <c r="B250" s="19"/>
      <c r="C250" s="49" t="s">
        <v>230</v>
      </c>
      <c r="D250" s="50"/>
      <c r="E250" s="50"/>
      <c r="F250" s="50"/>
      <c r="G250" s="50"/>
      <c r="H250" s="50"/>
      <c r="I250" s="50"/>
      <c r="J250" s="50"/>
      <c r="K250" s="51"/>
      <c r="L250" s="23">
        <v>0</v>
      </c>
    </row>
    <row r="251" spans="1:12" ht="12" customHeight="1" x14ac:dyDescent="0.15">
      <c r="A251" s="19"/>
      <c r="B251" s="19"/>
      <c r="C251" s="49" t="s">
        <v>231</v>
      </c>
      <c r="D251" s="50"/>
      <c r="E251" s="50"/>
      <c r="F251" s="50"/>
      <c r="G251" s="50"/>
      <c r="H251" s="50"/>
      <c r="I251" s="50"/>
      <c r="J251" s="50"/>
      <c r="K251" s="51"/>
      <c r="L251" s="23">
        <v>0</v>
      </c>
    </row>
    <row r="252" spans="1:12" ht="12" customHeight="1" x14ac:dyDescent="0.15">
      <c r="A252" s="19"/>
      <c r="B252" s="19"/>
      <c r="C252" s="49" t="s">
        <v>232</v>
      </c>
      <c r="D252" s="50"/>
      <c r="E252" s="50"/>
      <c r="F252" s="50"/>
      <c r="G252" s="50"/>
      <c r="H252" s="50"/>
      <c r="I252" s="50"/>
      <c r="J252" s="50"/>
      <c r="K252" s="51"/>
      <c r="L252" s="23">
        <v>116916</v>
      </c>
    </row>
    <row r="253" spans="1:12" ht="12" customHeight="1" x14ac:dyDescent="0.15">
      <c r="A253" s="19"/>
      <c r="B253" s="19"/>
      <c r="C253" s="49" t="s">
        <v>233</v>
      </c>
      <c r="D253" s="50"/>
      <c r="E253" s="50"/>
      <c r="F253" s="50"/>
      <c r="G253" s="50"/>
      <c r="H253" s="50"/>
      <c r="I253" s="50"/>
      <c r="J253" s="50"/>
      <c r="K253" s="51"/>
      <c r="L253" s="23">
        <v>0</v>
      </c>
    </row>
    <row r="254" spans="1:12" ht="12" customHeight="1" x14ac:dyDescent="0.15">
      <c r="A254" s="19"/>
      <c r="B254" s="19"/>
      <c r="C254" s="49" t="s">
        <v>234</v>
      </c>
      <c r="D254" s="50"/>
      <c r="E254" s="50"/>
      <c r="F254" s="50"/>
      <c r="G254" s="50"/>
      <c r="H254" s="50"/>
      <c r="I254" s="50"/>
      <c r="J254" s="50"/>
      <c r="K254" s="51"/>
      <c r="L254" s="23">
        <v>0</v>
      </c>
    </row>
    <row r="255" spans="1:12" ht="12" customHeight="1" x14ac:dyDescent="0.15">
      <c r="A255" s="19"/>
      <c r="B255" s="19"/>
      <c r="C255" s="49" t="s">
        <v>235</v>
      </c>
      <c r="D255" s="50"/>
      <c r="E255" s="50"/>
      <c r="F255" s="50"/>
      <c r="G255" s="50"/>
      <c r="H255" s="50"/>
      <c r="I255" s="50"/>
      <c r="J255" s="50"/>
      <c r="K255" s="51"/>
      <c r="L255" s="23">
        <v>0</v>
      </c>
    </row>
    <row r="256" spans="1:12" ht="12" customHeight="1" x14ac:dyDescent="0.15">
      <c r="A256" s="19"/>
      <c r="B256" s="19"/>
      <c r="C256" s="49" t="s">
        <v>236</v>
      </c>
      <c r="D256" s="50"/>
      <c r="E256" s="50"/>
      <c r="F256" s="50"/>
      <c r="G256" s="50"/>
      <c r="H256" s="50"/>
      <c r="I256" s="50"/>
      <c r="J256" s="50"/>
      <c r="K256" s="51"/>
      <c r="L256" s="23">
        <v>0</v>
      </c>
    </row>
    <row r="257" spans="1:12" ht="12" customHeight="1" x14ac:dyDescent="0.15">
      <c r="A257" s="19"/>
      <c r="B257" s="19"/>
      <c r="C257" s="49" t="s">
        <v>237</v>
      </c>
      <c r="D257" s="50"/>
      <c r="E257" s="50"/>
      <c r="F257" s="50"/>
      <c r="G257" s="50"/>
      <c r="H257" s="50"/>
      <c r="I257" s="50"/>
      <c r="J257" s="50"/>
      <c r="K257" s="51"/>
      <c r="L257" s="23">
        <v>0</v>
      </c>
    </row>
    <row r="258" spans="1:12" ht="12" customHeight="1" x14ac:dyDescent="0.15">
      <c r="A258" s="19"/>
      <c r="B258" s="19"/>
      <c r="C258" s="49" t="s">
        <v>238</v>
      </c>
      <c r="D258" s="50"/>
      <c r="E258" s="50"/>
      <c r="F258" s="50"/>
      <c r="G258" s="50"/>
      <c r="H258" s="50"/>
      <c r="I258" s="50"/>
      <c r="J258" s="50"/>
      <c r="K258" s="51"/>
      <c r="L258" s="23">
        <v>0</v>
      </c>
    </row>
    <row r="259" spans="1:12" ht="12" customHeight="1" x14ac:dyDescent="0.15">
      <c r="A259" s="19"/>
      <c r="B259" s="19"/>
      <c r="C259" s="46" t="s">
        <v>393</v>
      </c>
      <c r="D259" s="47"/>
      <c r="E259" s="47"/>
      <c r="F259" s="47"/>
      <c r="G259" s="47"/>
      <c r="H259" s="47"/>
      <c r="I259" s="47"/>
      <c r="J259" s="47"/>
      <c r="K259" s="48"/>
      <c r="L259" s="22">
        <v>116916</v>
      </c>
    </row>
    <row r="260" spans="1:12" ht="12" customHeight="1" x14ac:dyDescent="0.15">
      <c r="A260" s="19"/>
      <c r="B260" s="19"/>
      <c r="C260" s="55" t="s">
        <v>240</v>
      </c>
      <c r="D260" s="56"/>
      <c r="E260" s="56"/>
      <c r="F260" s="56"/>
      <c r="G260" s="56"/>
      <c r="H260" s="56"/>
      <c r="I260" s="56"/>
      <c r="J260" s="56"/>
      <c r="K260" s="57"/>
      <c r="L260" s="19"/>
    </row>
    <row r="261" spans="1:12" ht="12" customHeight="1" x14ac:dyDescent="0.15">
      <c r="A261" s="19"/>
      <c r="B261" s="19"/>
      <c r="C261" s="49" t="s">
        <v>241</v>
      </c>
      <c r="D261" s="50"/>
      <c r="E261" s="50"/>
      <c r="F261" s="50"/>
      <c r="G261" s="50"/>
      <c r="H261" s="50"/>
      <c r="I261" s="50"/>
      <c r="J261" s="50"/>
      <c r="K261" s="51"/>
      <c r="L261" s="23">
        <v>109525.98</v>
      </c>
    </row>
    <row r="262" spans="1:12" ht="12" customHeight="1" x14ac:dyDescent="0.15">
      <c r="A262" s="19"/>
      <c r="B262" s="19"/>
      <c r="C262" s="49" t="s">
        <v>242</v>
      </c>
      <c r="D262" s="50"/>
      <c r="E262" s="50"/>
      <c r="F262" s="50"/>
      <c r="G262" s="50"/>
      <c r="H262" s="50"/>
      <c r="I262" s="50"/>
      <c r="J262" s="50"/>
      <c r="K262" s="51"/>
      <c r="L262" s="23">
        <v>0</v>
      </c>
    </row>
    <row r="263" spans="1:12" ht="12" customHeight="1" x14ac:dyDescent="0.15">
      <c r="A263" s="19"/>
      <c r="B263" s="19"/>
      <c r="C263" s="49" t="s">
        <v>243</v>
      </c>
      <c r="D263" s="50"/>
      <c r="E263" s="50"/>
      <c r="F263" s="51"/>
      <c r="G263" s="23">
        <v>0</v>
      </c>
      <c r="H263" s="52"/>
      <c r="I263" s="53"/>
      <c r="J263" s="53"/>
      <c r="K263" s="53"/>
      <c r="L263" s="54"/>
    </row>
    <row r="264" spans="1:12" ht="12" customHeight="1" x14ac:dyDescent="0.15">
      <c r="A264" s="19"/>
      <c r="B264" s="19"/>
      <c r="C264" s="49" t="s">
        <v>244</v>
      </c>
      <c r="D264" s="50"/>
      <c r="E264" s="50"/>
      <c r="F264" s="51"/>
      <c r="G264" s="23">
        <v>0</v>
      </c>
      <c r="H264" s="52"/>
      <c r="I264" s="53"/>
      <c r="J264" s="53"/>
      <c r="K264" s="53"/>
      <c r="L264" s="54"/>
    </row>
    <row r="265" spans="1:12" ht="12" customHeight="1" x14ac:dyDescent="0.15">
      <c r="A265" s="46" t="s">
        <v>394</v>
      </c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8"/>
    </row>
    <row r="266" spans="1:12" ht="108" x14ac:dyDescent="0.15">
      <c r="A266" s="17" t="s">
        <v>456</v>
      </c>
      <c r="B266" s="18" t="s">
        <v>396</v>
      </c>
      <c r="C266" s="19" t="s">
        <v>457</v>
      </c>
      <c r="D266" s="17" t="s">
        <v>248</v>
      </c>
      <c r="E266" s="20">
        <v>5.2499999999999998E-2</v>
      </c>
      <c r="F266" s="19"/>
      <c r="G266" s="20">
        <v>5.2499999999999998E-2</v>
      </c>
      <c r="H266" s="19"/>
      <c r="I266" s="19"/>
      <c r="J266" s="23">
        <v>842.79</v>
      </c>
      <c r="K266" s="19"/>
      <c r="L266" s="23">
        <v>44.25</v>
      </c>
    </row>
    <row r="267" spans="1:12" ht="12" x14ac:dyDescent="0.15">
      <c r="A267" s="19"/>
      <c r="B267" s="19"/>
      <c r="C267" s="18" t="s">
        <v>223</v>
      </c>
      <c r="D267" s="19"/>
      <c r="E267" s="19"/>
      <c r="F267" s="19"/>
      <c r="G267" s="19"/>
      <c r="H267" s="19"/>
      <c r="I267" s="19"/>
      <c r="J267" s="19"/>
      <c r="K267" s="19"/>
      <c r="L267" s="22">
        <v>44.25</v>
      </c>
    </row>
    <row r="268" spans="1:12" ht="108" x14ac:dyDescent="0.15">
      <c r="A268" s="17" t="s">
        <v>458</v>
      </c>
      <c r="B268" s="18" t="s">
        <v>399</v>
      </c>
      <c r="C268" s="19" t="s">
        <v>459</v>
      </c>
      <c r="D268" s="17" t="s">
        <v>248</v>
      </c>
      <c r="E268" s="20">
        <v>1.25E-3</v>
      </c>
      <c r="F268" s="19"/>
      <c r="G268" s="20">
        <v>1.25E-3</v>
      </c>
      <c r="H268" s="19"/>
      <c r="I268" s="19"/>
      <c r="J268" s="23">
        <v>991.52</v>
      </c>
      <c r="K268" s="19"/>
      <c r="L268" s="23">
        <v>1.24</v>
      </c>
    </row>
    <row r="269" spans="1:12" ht="12" x14ac:dyDescent="0.15">
      <c r="A269" s="19"/>
      <c r="B269" s="19"/>
      <c r="C269" s="18" t="s">
        <v>223</v>
      </c>
      <c r="D269" s="19"/>
      <c r="E269" s="19"/>
      <c r="F269" s="19"/>
      <c r="G269" s="19"/>
      <c r="H269" s="19"/>
      <c r="I269" s="19"/>
      <c r="J269" s="19"/>
      <c r="K269" s="19"/>
      <c r="L269" s="22">
        <v>1.24</v>
      </c>
    </row>
    <row r="270" spans="1:12" ht="12" customHeight="1" x14ac:dyDescent="0.15">
      <c r="A270" s="19"/>
      <c r="B270" s="19"/>
      <c r="C270" s="46" t="s">
        <v>401</v>
      </c>
      <c r="D270" s="47"/>
      <c r="E270" s="47"/>
      <c r="F270" s="47"/>
      <c r="G270" s="47"/>
      <c r="H270" s="47"/>
      <c r="I270" s="47"/>
      <c r="J270" s="47"/>
      <c r="K270" s="48"/>
      <c r="L270" s="22">
        <v>45.49</v>
      </c>
    </row>
    <row r="271" spans="1:12" ht="12" customHeight="1" x14ac:dyDescent="0.15">
      <c r="A271" s="19"/>
      <c r="B271" s="19"/>
      <c r="C271" s="55" t="s">
        <v>228</v>
      </c>
      <c r="D271" s="56"/>
      <c r="E271" s="56"/>
      <c r="F271" s="56"/>
      <c r="G271" s="56"/>
      <c r="H271" s="56"/>
      <c r="I271" s="56"/>
      <c r="J271" s="56"/>
      <c r="K271" s="57"/>
      <c r="L271" s="19"/>
    </row>
    <row r="272" spans="1:12" ht="12" customHeight="1" x14ac:dyDescent="0.15">
      <c r="A272" s="19"/>
      <c r="B272" s="19"/>
      <c r="C272" s="49" t="s">
        <v>229</v>
      </c>
      <c r="D272" s="50"/>
      <c r="E272" s="50"/>
      <c r="F272" s="50"/>
      <c r="G272" s="50"/>
      <c r="H272" s="50"/>
      <c r="I272" s="50"/>
      <c r="J272" s="50"/>
      <c r="K272" s="51"/>
      <c r="L272" s="23">
        <v>0</v>
      </c>
    </row>
    <row r="273" spans="1:12" ht="12" customHeight="1" x14ac:dyDescent="0.15">
      <c r="A273" s="19"/>
      <c r="B273" s="19"/>
      <c r="C273" s="49" t="s">
        <v>230</v>
      </c>
      <c r="D273" s="50"/>
      <c r="E273" s="50"/>
      <c r="F273" s="50"/>
      <c r="G273" s="50"/>
      <c r="H273" s="50"/>
      <c r="I273" s="50"/>
      <c r="J273" s="50"/>
      <c r="K273" s="51"/>
      <c r="L273" s="23">
        <v>0</v>
      </c>
    </row>
    <row r="274" spans="1:12" ht="12" customHeight="1" x14ac:dyDescent="0.15">
      <c r="A274" s="19"/>
      <c r="B274" s="19"/>
      <c r="C274" s="49" t="s">
        <v>231</v>
      </c>
      <c r="D274" s="50"/>
      <c r="E274" s="50"/>
      <c r="F274" s="50"/>
      <c r="G274" s="50"/>
      <c r="H274" s="50"/>
      <c r="I274" s="50"/>
      <c r="J274" s="50"/>
      <c r="K274" s="51"/>
      <c r="L274" s="23">
        <v>0</v>
      </c>
    </row>
    <row r="275" spans="1:12" ht="12" customHeight="1" x14ac:dyDescent="0.15">
      <c r="A275" s="19"/>
      <c r="B275" s="19"/>
      <c r="C275" s="49" t="s">
        <v>232</v>
      </c>
      <c r="D275" s="50"/>
      <c r="E275" s="50"/>
      <c r="F275" s="50"/>
      <c r="G275" s="50"/>
      <c r="H275" s="50"/>
      <c r="I275" s="50"/>
      <c r="J275" s="50"/>
      <c r="K275" s="51"/>
      <c r="L275" s="23">
        <v>0</v>
      </c>
    </row>
    <row r="276" spans="1:12" ht="12" customHeight="1" x14ac:dyDescent="0.15">
      <c r="A276" s="19"/>
      <c r="B276" s="19"/>
      <c r="C276" s="49" t="s">
        <v>233</v>
      </c>
      <c r="D276" s="50"/>
      <c r="E276" s="50"/>
      <c r="F276" s="50"/>
      <c r="G276" s="50"/>
      <c r="H276" s="50"/>
      <c r="I276" s="50"/>
      <c r="J276" s="50"/>
      <c r="K276" s="51"/>
      <c r="L276" s="23">
        <v>45.49</v>
      </c>
    </row>
    <row r="277" spans="1:12" ht="12" customHeight="1" x14ac:dyDescent="0.15">
      <c r="A277" s="19"/>
      <c r="B277" s="19"/>
      <c r="C277" s="49" t="s">
        <v>234</v>
      </c>
      <c r="D277" s="50"/>
      <c r="E277" s="50"/>
      <c r="F277" s="50"/>
      <c r="G277" s="50"/>
      <c r="H277" s="50"/>
      <c r="I277" s="50"/>
      <c r="J277" s="50"/>
      <c r="K277" s="51"/>
      <c r="L277" s="23">
        <v>0</v>
      </c>
    </row>
    <row r="278" spans="1:12" ht="12" customHeight="1" x14ac:dyDescent="0.15">
      <c r="A278" s="19"/>
      <c r="B278" s="19"/>
      <c r="C278" s="49" t="s">
        <v>235</v>
      </c>
      <c r="D278" s="50"/>
      <c r="E278" s="50"/>
      <c r="F278" s="50"/>
      <c r="G278" s="50"/>
      <c r="H278" s="50"/>
      <c r="I278" s="50"/>
      <c r="J278" s="50"/>
      <c r="K278" s="51"/>
      <c r="L278" s="23">
        <v>0</v>
      </c>
    </row>
    <row r="279" spans="1:12" ht="12" customHeight="1" x14ac:dyDescent="0.15">
      <c r="A279" s="19"/>
      <c r="B279" s="19"/>
      <c r="C279" s="49" t="s">
        <v>236</v>
      </c>
      <c r="D279" s="50"/>
      <c r="E279" s="50"/>
      <c r="F279" s="50"/>
      <c r="G279" s="50"/>
      <c r="H279" s="50"/>
      <c r="I279" s="50"/>
      <c r="J279" s="50"/>
      <c r="K279" s="51"/>
      <c r="L279" s="23">
        <v>0</v>
      </c>
    </row>
    <row r="280" spans="1:12" ht="12" customHeight="1" x14ac:dyDescent="0.15">
      <c r="A280" s="19"/>
      <c r="B280" s="19"/>
      <c r="C280" s="49" t="s">
        <v>237</v>
      </c>
      <c r="D280" s="50"/>
      <c r="E280" s="50"/>
      <c r="F280" s="50"/>
      <c r="G280" s="50"/>
      <c r="H280" s="50"/>
      <c r="I280" s="50"/>
      <c r="J280" s="50"/>
      <c r="K280" s="51"/>
      <c r="L280" s="23">
        <v>0</v>
      </c>
    </row>
    <row r="281" spans="1:12" ht="12" customHeight="1" x14ac:dyDescent="0.15">
      <c r="A281" s="19"/>
      <c r="B281" s="19"/>
      <c r="C281" s="49" t="s">
        <v>238</v>
      </c>
      <c r="D281" s="50"/>
      <c r="E281" s="50"/>
      <c r="F281" s="50"/>
      <c r="G281" s="50"/>
      <c r="H281" s="50"/>
      <c r="I281" s="50"/>
      <c r="J281" s="50"/>
      <c r="K281" s="51"/>
      <c r="L281" s="23">
        <v>0</v>
      </c>
    </row>
    <row r="282" spans="1:12" ht="12" customHeight="1" x14ac:dyDescent="0.15">
      <c r="A282" s="19"/>
      <c r="B282" s="19"/>
      <c r="C282" s="46" t="s">
        <v>402</v>
      </c>
      <c r="D282" s="47"/>
      <c r="E282" s="47"/>
      <c r="F282" s="47"/>
      <c r="G282" s="47"/>
      <c r="H282" s="47"/>
      <c r="I282" s="47"/>
      <c r="J282" s="47"/>
      <c r="K282" s="48"/>
      <c r="L282" s="22">
        <v>45.49</v>
      </c>
    </row>
    <row r="283" spans="1:12" ht="12" customHeight="1" x14ac:dyDescent="0.15">
      <c r="A283" s="19"/>
      <c r="B283" s="19"/>
      <c r="C283" s="55" t="s">
        <v>240</v>
      </c>
      <c r="D283" s="56"/>
      <c r="E283" s="56"/>
      <c r="F283" s="56"/>
      <c r="G283" s="56"/>
      <c r="H283" s="56"/>
      <c r="I283" s="56"/>
      <c r="J283" s="56"/>
      <c r="K283" s="57"/>
      <c r="L283" s="19"/>
    </row>
    <row r="284" spans="1:12" ht="12" customHeight="1" x14ac:dyDescent="0.15">
      <c r="A284" s="19"/>
      <c r="B284" s="19"/>
      <c r="C284" s="49" t="s">
        <v>241</v>
      </c>
      <c r="D284" s="50"/>
      <c r="E284" s="50"/>
      <c r="F284" s="50"/>
      <c r="G284" s="50"/>
      <c r="H284" s="50"/>
      <c r="I284" s="50"/>
      <c r="J284" s="50"/>
      <c r="K284" s="51"/>
      <c r="L284" s="23">
        <v>0</v>
      </c>
    </row>
    <row r="285" spans="1:12" ht="12" customHeight="1" x14ac:dyDescent="0.15">
      <c r="A285" s="19"/>
      <c r="B285" s="19"/>
      <c r="C285" s="49" t="s">
        <v>242</v>
      </c>
      <c r="D285" s="50"/>
      <c r="E285" s="50"/>
      <c r="F285" s="50"/>
      <c r="G285" s="50"/>
      <c r="H285" s="50"/>
      <c r="I285" s="50"/>
      <c r="J285" s="50"/>
      <c r="K285" s="51"/>
      <c r="L285" s="23">
        <v>0</v>
      </c>
    </row>
    <row r="286" spans="1:12" ht="12" customHeight="1" x14ac:dyDescent="0.15">
      <c r="A286" s="19"/>
      <c r="B286" s="19"/>
      <c r="C286" s="49" t="s">
        <v>243</v>
      </c>
      <c r="D286" s="50"/>
      <c r="E286" s="50"/>
      <c r="F286" s="51"/>
      <c r="G286" s="23">
        <v>0</v>
      </c>
      <c r="H286" s="52"/>
      <c r="I286" s="53"/>
      <c r="J286" s="53"/>
      <c r="K286" s="53"/>
      <c r="L286" s="54"/>
    </row>
    <row r="287" spans="1:12" ht="12" customHeight="1" x14ac:dyDescent="0.15">
      <c r="A287" s="19"/>
      <c r="B287" s="19"/>
      <c r="C287" s="49" t="s">
        <v>244</v>
      </c>
      <c r="D287" s="50"/>
      <c r="E287" s="50"/>
      <c r="F287" s="51"/>
      <c r="G287" s="23">
        <v>0</v>
      </c>
      <c r="H287" s="52"/>
      <c r="I287" s="53"/>
      <c r="J287" s="53"/>
      <c r="K287" s="53"/>
      <c r="L287" s="54"/>
    </row>
    <row r="288" spans="1:12" ht="12" customHeight="1" x14ac:dyDescent="0.15">
      <c r="A288" s="46" t="s">
        <v>403</v>
      </c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8"/>
    </row>
    <row r="289" spans="1:12" ht="108" x14ac:dyDescent="0.15">
      <c r="A289" s="17" t="s">
        <v>460</v>
      </c>
      <c r="B289" s="18" t="s">
        <v>396</v>
      </c>
      <c r="C289" s="19" t="s">
        <v>461</v>
      </c>
      <c r="D289" s="17" t="s">
        <v>248</v>
      </c>
      <c r="E289" s="20">
        <v>4.0599999999999996</v>
      </c>
      <c r="F289" s="19"/>
      <c r="G289" s="20">
        <v>4.0599999999999996</v>
      </c>
      <c r="H289" s="19"/>
      <c r="I289" s="19"/>
      <c r="J289" s="23">
        <v>842.79</v>
      </c>
      <c r="K289" s="19"/>
      <c r="L289" s="23">
        <v>3421.73</v>
      </c>
    </row>
    <row r="290" spans="1:12" ht="12" x14ac:dyDescent="0.15">
      <c r="A290" s="19"/>
      <c r="B290" s="19"/>
      <c r="C290" s="18" t="s">
        <v>223</v>
      </c>
      <c r="D290" s="19"/>
      <c r="E290" s="19"/>
      <c r="F290" s="19"/>
      <c r="G290" s="19"/>
      <c r="H290" s="19"/>
      <c r="I290" s="19"/>
      <c r="J290" s="19"/>
      <c r="K290" s="19"/>
      <c r="L290" s="22">
        <v>3421.73</v>
      </c>
    </row>
    <row r="291" spans="1:12" ht="12" customHeight="1" x14ac:dyDescent="0.15">
      <c r="A291" s="19"/>
      <c r="B291" s="19"/>
      <c r="C291" s="46" t="s">
        <v>406</v>
      </c>
      <c r="D291" s="47"/>
      <c r="E291" s="47"/>
      <c r="F291" s="47"/>
      <c r="G291" s="47"/>
      <c r="H291" s="47"/>
      <c r="I291" s="47"/>
      <c r="J291" s="47"/>
      <c r="K291" s="48"/>
      <c r="L291" s="22">
        <v>3421.73</v>
      </c>
    </row>
    <row r="292" spans="1:12" ht="12" customHeight="1" x14ac:dyDescent="0.15">
      <c r="A292" s="19"/>
      <c r="B292" s="19"/>
      <c r="C292" s="55" t="s">
        <v>228</v>
      </c>
      <c r="D292" s="56"/>
      <c r="E292" s="56"/>
      <c r="F292" s="56"/>
      <c r="G292" s="56"/>
      <c r="H292" s="56"/>
      <c r="I292" s="56"/>
      <c r="J292" s="56"/>
      <c r="K292" s="57"/>
      <c r="L292" s="19"/>
    </row>
    <row r="293" spans="1:12" ht="12" customHeight="1" x14ac:dyDescent="0.15">
      <c r="A293" s="19"/>
      <c r="B293" s="19"/>
      <c r="C293" s="49" t="s">
        <v>229</v>
      </c>
      <c r="D293" s="50"/>
      <c r="E293" s="50"/>
      <c r="F293" s="50"/>
      <c r="G293" s="50"/>
      <c r="H293" s="50"/>
      <c r="I293" s="50"/>
      <c r="J293" s="50"/>
      <c r="K293" s="51"/>
      <c r="L293" s="23">
        <v>0</v>
      </c>
    </row>
    <row r="294" spans="1:12" ht="12" customHeight="1" x14ac:dyDescent="0.15">
      <c r="A294" s="19"/>
      <c r="B294" s="19"/>
      <c r="C294" s="49" t="s">
        <v>230</v>
      </c>
      <c r="D294" s="50"/>
      <c r="E294" s="50"/>
      <c r="F294" s="50"/>
      <c r="G294" s="50"/>
      <c r="H294" s="50"/>
      <c r="I294" s="50"/>
      <c r="J294" s="50"/>
      <c r="K294" s="51"/>
      <c r="L294" s="23">
        <v>0</v>
      </c>
    </row>
    <row r="295" spans="1:12" ht="12" customHeight="1" x14ac:dyDescent="0.15">
      <c r="A295" s="19"/>
      <c r="B295" s="19"/>
      <c r="C295" s="49" t="s">
        <v>231</v>
      </c>
      <c r="D295" s="50"/>
      <c r="E295" s="50"/>
      <c r="F295" s="50"/>
      <c r="G295" s="50"/>
      <c r="H295" s="50"/>
      <c r="I295" s="50"/>
      <c r="J295" s="50"/>
      <c r="K295" s="51"/>
      <c r="L295" s="23">
        <v>0</v>
      </c>
    </row>
    <row r="296" spans="1:12" ht="12" customHeight="1" x14ac:dyDescent="0.15">
      <c r="A296" s="19"/>
      <c r="B296" s="19"/>
      <c r="C296" s="49" t="s">
        <v>232</v>
      </c>
      <c r="D296" s="50"/>
      <c r="E296" s="50"/>
      <c r="F296" s="50"/>
      <c r="G296" s="50"/>
      <c r="H296" s="50"/>
      <c r="I296" s="50"/>
      <c r="J296" s="50"/>
      <c r="K296" s="51"/>
      <c r="L296" s="23">
        <v>0</v>
      </c>
    </row>
    <row r="297" spans="1:12" ht="12" customHeight="1" x14ac:dyDescent="0.15">
      <c r="A297" s="19"/>
      <c r="B297" s="19"/>
      <c r="C297" s="49" t="s">
        <v>233</v>
      </c>
      <c r="D297" s="50"/>
      <c r="E297" s="50"/>
      <c r="F297" s="50"/>
      <c r="G297" s="50"/>
      <c r="H297" s="50"/>
      <c r="I297" s="50"/>
      <c r="J297" s="50"/>
      <c r="K297" s="51"/>
      <c r="L297" s="23">
        <v>3421.73</v>
      </c>
    </row>
    <row r="298" spans="1:12" ht="12" customHeight="1" x14ac:dyDescent="0.15">
      <c r="A298" s="19"/>
      <c r="B298" s="19"/>
      <c r="C298" s="49" t="s">
        <v>234</v>
      </c>
      <c r="D298" s="50"/>
      <c r="E298" s="50"/>
      <c r="F298" s="50"/>
      <c r="G298" s="50"/>
      <c r="H298" s="50"/>
      <c r="I298" s="50"/>
      <c r="J298" s="50"/>
      <c r="K298" s="51"/>
      <c r="L298" s="23">
        <v>0</v>
      </c>
    </row>
    <row r="299" spans="1:12" ht="12" customHeight="1" x14ac:dyDescent="0.15">
      <c r="A299" s="19"/>
      <c r="B299" s="19"/>
      <c r="C299" s="49" t="s">
        <v>235</v>
      </c>
      <c r="D299" s="50"/>
      <c r="E299" s="50"/>
      <c r="F299" s="50"/>
      <c r="G299" s="50"/>
      <c r="H299" s="50"/>
      <c r="I299" s="50"/>
      <c r="J299" s="50"/>
      <c r="K299" s="51"/>
      <c r="L299" s="23">
        <v>0</v>
      </c>
    </row>
    <row r="300" spans="1:12" ht="12" customHeight="1" x14ac:dyDescent="0.15">
      <c r="A300" s="19"/>
      <c r="B300" s="19"/>
      <c r="C300" s="49" t="s">
        <v>236</v>
      </c>
      <c r="D300" s="50"/>
      <c r="E300" s="50"/>
      <c r="F300" s="50"/>
      <c r="G300" s="50"/>
      <c r="H300" s="50"/>
      <c r="I300" s="50"/>
      <c r="J300" s="50"/>
      <c r="K300" s="51"/>
      <c r="L300" s="23">
        <v>0</v>
      </c>
    </row>
    <row r="301" spans="1:12" ht="12" customHeight="1" x14ac:dyDescent="0.15">
      <c r="A301" s="19"/>
      <c r="B301" s="19"/>
      <c r="C301" s="49" t="s">
        <v>237</v>
      </c>
      <c r="D301" s="50"/>
      <c r="E301" s="50"/>
      <c r="F301" s="50"/>
      <c r="G301" s="50"/>
      <c r="H301" s="50"/>
      <c r="I301" s="50"/>
      <c r="J301" s="50"/>
      <c r="K301" s="51"/>
      <c r="L301" s="23">
        <v>0</v>
      </c>
    </row>
    <row r="302" spans="1:12" ht="12" customHeight="1" x14ac:dyDescent="0.15">
      <c r="A302" s="19"/>
      <c r="B302" s="19"/>
      <c r="C302" s="49" t="s">
        <v>238</v>
      </c>
      <c r="D302" s="50"/>
      <c r="E302" s="50"/>
      <c r="F302" s="50"/>
      <c r="G302" s="50"/>
      <c r="H302" s="50"/>
      <c r="I302" s="50"/>
      <c r="J302" s="50"/>
      <c r="K302" s="51"/>
      <c r="L302" s="23">
        <v>0</v>
      </c>
    </row>
    <row r="303" spans="1:12" ht="12" customHeight="1" x14ac:dyDescent="0.15">
      <c r="A303" s="19"/>
      <c r="B303" s="19"/>
      <c r="C303" s="46" t="s">
        <v>407</v>
      </c>
      <c r="D303" s="47"/>
      <c r="E303" s="47"/>
      <c r="F303" s="47"/>
      <c r="G303" s="47"/>
      <c r="H303" s="47"/>
      <c r="I303" s="47"/>
      <c r="J303" s="47"/>
      <c r="K303" s="48"/>
      <c r="L303" s="22">
        <v>3421.73</v>
      </c>
    </row>
    <row r="304" spans="1:12" ht="12" customHeight="1" x14ac:dyDescent="0.15">
      <c r="A304" s="19"/>
      <c r="B304" s="19"/>
      <c r="C304" s="55" t="s">
        <v>240</v>
      </c>
      <c r="D304" s="56"/>
      <c r="E304" s="56"/>
      <c r="F304" s="56"/>
      <c r="G304" s="56"/>
      <c r="H304" s="56"/>
      <c r="I304" s="56"/>
      <c r="J304" s="56"/>
      <c r="K304" s="57"/>
      <c r="L304" s="19"/>
    </row>
    <row r="305" spans="1:12" ht="12" customHeight="1" x14ac:dyDescent="0.15">
      <c r="A305" s="19"/>
      <c r="B305" s="19"/>
      <c r="C305" s="49" t="s">
        <v>241</v>
      </c>
      <c r="D305" s="50"/>
      <c r="E305" s="50"/>
      <c r="F305" s="50"/>
      <c r="G305" s="50"/>
      <c r="H305" s="50"/>
      <c r="I305" s="50"/>
      <c r="J305" s="50"/>
      <c r="K305" s="51"/>
      <c r="L305" s="23">
        <v>0</v>
      </c>
    </row>
    <row r="306" spans="1:12" ht="12" customHeight="1" x14ac:dyDescent="0.15">
      <c r="A306" s="19"/>
      <c r="B306" s="19"/>
      <c r="C306" s="49" t="s">
        <v>242</v>
      </c>
      <c r="D306" s="50"/>
      <c r="E306" s="50"/>
      <c r="F306" s="50"/>
      <c r="G306" s="50"/>
      <c r="H306" s="50"/>
      <c r="I306" s="50"/>
      <c r="J306" s="50"/>
      <c r="K306" s="51"/>
      <c r="L306" s="23">
        <v>0</v>
      </c>
    </row>
    <row r="307" spans="1:12" ht="12" customHeight="1" x14ac:dyDescent="0.15">
      <c r="A307" s="19"/>
      <c r="B307" s="19"/>
      <c r="C307" s="49" t="s">
        <v>243</v>
      </c>
      <c r="D307" s="50"/>
      <c r="E307" s="50"/>
      <c r="F307" s="51"/>
      <c r="G307" s="23">
        <v>0</v>
      </c>
      <c r="H307" s="52"/>
      <c r="I307" s="53"/>
      <c r="J307" s="53"/>
      <c r="K307" s="53"/>
      <c r="L307" s="54"/>
    </row>
    <row r="308" spans="1:12" ht="12" customHeight="1" x14ac:dyDescent="0.15">
      <c r="A308" s="19"/>
      <c r="B308" s="19"/>
      <c r="C308" s="49" t="s">
        <v>244</v>
      </c>
      <c r="D308" s="50"/>
      <c r="E308" s="50"/>
      <c r="F308" s="51"/>
      <c r="G308" s="23">
        <v>0</v>
      </c>
      <c r="H308" s="52"/>
      <c r="I308" s="53"/>
      <c r="J308" s="53"/>
      <c r="K308" s="53"/>
      <c r="L308" s="54"/>
    </row>
    <row r="309" spans="1:12" ht="12" x14ac:dyDescent="0.15">
      <c r="A309" s="19"/>
      <c r="B309" s="19"/>
      <c r="C309" s="52"/>
      <c r="D309" s="53"/>
      <c r="E309" s="53"/>
      <c r="F309" s="53"/>
      <c r="G309" s="53"/>
      <c r="H309" s="53"/>
      <c r="I309" s="53"/>
      <c r="J309" s="53"/>
      <c r="K309" s="54"/>
      <c r="L309" s="19"/>
    </row>
    <row r="310" spans="1:12" ht="12" customHeight="1" x14ac:dyDescent="0.15">
      <c r="A310" s="19"/>
      <c r="B310" s="19"/>
      <c r="C310" s="46" t="s">
        <v>258</v>
      </c>
      <c r="D310" s="47"/>
      <c r="E310" s="47"/>
      <c r="F310" s="47"/>
      <c r="G310" s="47"/>
      <c r="H310" s="47"/>
      <c r="I310" s="47"/>
      <c r="J310" s="47"/>
      <c r="K310" s="48"/>
      <c r="L310" s="22">
        <v>265335.67</v>
      </c>
    </row>
    <row r="311" spans="1:12" ht="12" customHeight="1" x14ac:dyDescent="0.15">
      <c r="A311" s="19"/>
      <c r="B311" s="19"/>
      <c r="C311" s="55" t="s">
        <v>228</v>
      </c>
      <c r="D311" s="56"/>
      <c r="E311" s="56"/>
      <c r="F311" s="56"/>
      <c r="G311" s="56"/>
      <c r="H311" s="56"/>
      <c r="I311" s="56"/>
      <c r="J311" s="56"/>
      <c r="K311" s="57"/>
      <c r="L311" s="19"/>
    </row>
    <row r="312" spans="1:12" ht="12" customHeight="1" x14ac:dyDescent="0.15">
      <c r="A312" s="19"/>
      <c r="B312" s="19"/>
      <c r="C312" s="49" t="s">
        <v>259</v>
      </c>
      <c r="D312" s="50"/>
      <c r="E312" s="50"/>
      <c r="F312" s="50"/>
      <c r="G312" s="50"/>
      <c r="H312" s="50"/>
      <c r="I312" s="50"/>
      <c r="J312" s="50"/>
      <c r="K312" s="51"/>
      <c r="L312" s="23">
        <v>186760.31</v>
      </c>
    </row>
    <row r="313" spans="1:12" ht="12" customHeight="1" x14ac:dyDescent="0.15">
      <c r="A313" s="19"/>
      <c r="B313" s="19"/>
      <c r="C313" s="55" t="s">
        <v>228</v>
      </c>
      <c r="D313" s="56"/>
      <c r="E313" s="56"/>
      <c r="F313" s="56"/>
      <c r="G313" s="56"/>
      <c r="H313" s="56"/>
      <c r="I313" s="56"/>
      <c r="J313" s="56"/>
      <c r="K313" s="57"/>
      <c r="L313" s="19"/>
    </row>
    <row r="314" spans="1:12" ht="12" customHeight="1" x14ac:dyDescent="0.15">
      <c r="A314" s="19"/>
      <c r="B314" s="19"/>
      <c r="C314" s="49" t="s">
        <v>229</v>
      </c>
      <c r="D314" s="50"/>
      <c r="E314" s="50"/>
      <c r="F314" s="50"/>
      <c r="G314" s="50"/>
      <c r="H314" s="50"/>
      <c r="I314" s="50"/>
      <c r="J314" s="50"/>
      <c r="K314" s="51"/>
      <c r="L314" s="23">
        <v>44900.959999999999</v>
      </c>
    </row>
    <row r="315" spans="1:12" ht="12" customHeight="1" x14ac:dyDescent="0.15">
      <c r="A315" s="19"/>
      <c r="B315" s="19"/>
      <c r="C315" s="49" t="s">
        <v>230</v>
      </c>
      <c r="D315" s="50"/>
      <c r="E315" s="50"/>
      <c r="F315" s="50"/>
      <c r="G315" s="50"/>
      <c r="H315" s="50"/>
      <c r="I315" s="50"/>
      <c r="J315" s="50"/>
      <c r="K315" s="51"/>
      <c r="L315" s="23">
        <v>13629.86</v>
      </c>
    </row>
    <row r="316" spans="1:12" ht="12" customHeight="1" x14ac:dyDescent="0.15">
      <c r="A316" s="19"/>
      <c r="B316" s="19"/>
      <c r="C316" s="49" t="s">
        <v>231</v>
      </c>
      <c r="D316" s="50"/>
      <c r="E316" s="50"/>
      <c r="F316" s="50"/>
      <c r="G316" s="50"/>
      <c r="H316" s="50"/>
      <c r="I316" s="50"/>
      <c r="J316" s="50"/>
      <c r="K316" s="51"/>
      <c r="L316" s="23">
        <v>7368.88</v>
      </c>
    </row>
    <row r="317" spans="1:12" ht="12" customHeight="1" x14ac:dyDescent="0.15">
      <c r="A317" s="19"/>
      <c r="B317" s="19"/>
      <c r="C317" s="49" t="s">
        <v>232</v>
      </c>
      <c r="D317" s="50"/>
      <c r="E317" s="50"/>
      <c r="F317" s="50"/>
      <c r="G317" s="50"/>
      <c r="H317" s="50"/>
      <c r="I317" s="50"/>
      <c r="J317" s="50"/>
      <c r="K317" s="51"/>
      <c r="L317" s="23">
        <v>117393.39</v>
      </c>
    </row>
    <row r="318" spans="1:12" ht="12" customHeight="1" x14ac:dyDescent="0.15">
      <c r="A318" s="19"/>
      <c r="B318" s="19"/>
      <c r="C318" s="49" t="s">
        <v>233</v>
      </c>
      <c r="D318" s="50"/>
      <c r="E318" s="50"/>
      <c r="F318" s="50"/>
      <c r="G318" s="50"/>
      <c r="H318" s="50"/>
      <c r="I318" s="50"/>
      <c r="J318" s="50"/>
      <c r="K318" s="51"/>
      <c r="L318" s="23">
        <v>3467.22</v>
      </c>
    </row>
    <row r="319" spans="1:12" ht="12" customHeight="1" x14ac:dyDescent="0.15">
      <c r="A319" s="19"/>
      <c r="B319" s="19"/>
      <c r="C319" s="49" t="s">
        <v>260</v>
      </c>
      <c r="D319" s="50"/>
      <c r="E319" s="50"/>
      <c r="F319" s="50"/>
      <c r="G319" s="50"/>
      <c r="H319" s="50"/>
      <c r="I319" s="50"/>
      <c r="J319" s="50"/>
      <c r="K319" s="51"/>
      <c r="L319" s="23">
        <v>52269.84</v>
      </c>
    </row>
    <row r="320" spans="1:12" ht="12" customHeight="1" x14ac:dyDescent="0.15">
      <c r="A320" s="19"/>
      <c r="B320" s="19"/>
      <c r="C320" s="49" t="s">
        <v>261</v>
      </c>
      <c r="D320" s="50"/>
      <c r="E320" s="50"/>
      <c r="F320" s="50"/>
      <c r="G320" s="50"/>
      <c r="H320" s="50"/>
      <c r="I320" s="50"/>
      <c r="J320" s="50"/>
      <c r="K320" s="51"/>
      <c r="L320" s="23">
        <v>51110.22</v>
      </c>
    </row>
    <row r="321" spans="1:12" ht="12" customHeight="1" x14ac:dyDescent="0.15">
      <c r="A321" s="19"/>
      <c r="B321" s="19"/>
      <c r="C321" s="49" t="s">
        <v>262</v>
      </c>
      <c r="D321" s="50"/>
      <c r="E321" s="50"/>
      <c r="F321" s="50"/>
      <c r="G321" s="50"/>
      <c r="H321" s="50"/>
      <c r="I321" s="50"/>
      <c r="J321" s="50"/>
      <c r="K321" s="51"/>
      <c r="L321" s="23">
        <v>27465.14</v>
      </c>
    </row>
    <row r="322" spans="1:12" ht="12" customHeight="1" x14ac:dyDescent="0.15">
      <c r="A322" s="19"/>
      <c r="B322" s="19"/>
      <c r="C322" s="46" t="s">
        <v>263</v>
      </c>
      <c r="D322" s="47"/>
      <c r="E322" s="47"/>
      <c r="F322" s="47"/>
      <c r="G322" s="47"/>
      <c r="H322" s="47"/>
      <c r="I322" s="47"/>
      <c r="J322" s="47"/>
      <c r="K322" s="48"/>
      <c r="L322" s="22">
        <v>265335.67</v>
      </c>
    </row>
    <row r="323" spans="1:12" ht="12" customHeight="1" x14ac:dyDescent="0.15">
      <c r="A323" s="19"/>
      <c r="B323" s="19"/>
      <c r="C323" s="55" t="s">
        <v>228</v>
      </c>
      <c r="D323" s="56"/>
      <c r="E323" s="56"/>
      <c r="F323" s="56"/>
      <c r="G323" s="56"/>
      <c r="H323" s="56"/>
      <c r="I323" s="56"/>
      <c r="J323" s="56"/>
      <c r="K323" s="57"/>
      <c r="L323" s="19"/>
    </row>
    <row r="324" spans="1:12" ht="12" customHeight="1" x14ac:dyDescent="0.15">
      <c r="A324" s="19"/>
      <c r="B324" s="19"/>
      <c r="C324" s="49" t="s">
        <v>259</v>
      </c>
      <c r="D324" s="50"/>
      <c r="E324" s="50"/>
      <c r="F324" s="50"/>
      <c r="G324" s="50"/>
      <c r="H324" s="50"/>
      <c r="I324" s="50"/>
      <c r="J324" s="50"/>
      <c r="K324" s="51"/>
      <c r="L324" s="22">
        <v>186760.31</v>
      </c>
    </row>
    <row r="325" spans="1:12" ht="12" customHeight="1" x14ac:dyDescent="0.15">
      <c r="A325" s="19"/>
      <c r="B325" s="19"/>
      <c r="C325" s="55" t="s">
        <v>228</v>
      </c>
      <c r="D325" s="56"/>
      <c r="E325" s="56"/>
      <c r="F325" s="56"/>
      <c r="G325" s="56"/>
      <c r="H325" s="56"/>
      <c r="I325" s="56"/>
      <c r="J325" s="56"/>
      <c r="K325" s="57"/>
      <c r="L325" s="19"/>
    </row>
    <row r="326" spans="1:12" ht="12" customHeight="1" x14ac:dyDescent="0.15">
      <c r="A326" s="19"/>
      <c r="B326" s="19"/>
      <c r="C326" s="49" t="s">
        <v>229</v>
      </c>
      <c r="D326" s="50"/>
      <c r="E326" s="50"/>
      <c r="F326" s="50"/>
      <c r="G326" s="50"/>
      <c r="H326" s="50"/>
      <c r="I326" s="50"/>
      <c r="J326" s="50"/>
      <c r="K326" s="51"/>
      <c r="L326" s="23">
        <v>44900.959999999999</v>
      </c>
    </row>
    <row r="327" spans="1:12" ht="12" customHeight="1" x14ac:dyDescent="0.15">
      <c r="A327" s="19"/>
      <c r="B327" s="19"/>
      <c r="C327" s="49" t="s">
        <v>230</v>
      </c>
      <c r="D327" s="50"/>
      <c r="E327" s="50"/>
      <c r="F327" s="50"/>
      <c r="G327" s="50"/>
      <c r="H327" s="50"/>
      <c r="I327" s="50"/>
      <c r="J327" s="50"/>
      <c r="K327" s="51"/>
      <c r="L327" s="23">
        <v>13629.86</v>
      </c>
    </row>
    <row r="328" spans="1:12" ht="12" customHeight="1" x14ac:dyDescent="0.15">
      <c r="A328" s="19"/>
      <c r="B328" s="19"/>
      <c r="C328" s="49" t="s">
        <v>231</v>
      </c>
      <c r="D328" s="50"/>
      <c r="E328" s="50"/>
      <c r="F328" s="50"/>
      <c r="G328" s="50"/>
      <c r="H328" s="50"/>
      <c r="I328" s="50"/>
      <c r="J328" s="50"/>
      <c r="K328" s="51"/>
      <c r="L328" s="23">
        <v>7368.88</v>
      </c>
    </row>
    <row r="329" spans="1:12" ht="12" customHeight="1" x14ac:dyDescent="0.15">
      <c r="A329" s="19"/>
      <c r="B329" s="19"/>
      <c r="C329" s="49" t="s">
        <v>232</v>
      </c>
      <c r="D329" s="50"/>
      <c r="E329" s="50"/>
      <c r="F329" s="50"/>
      <c r="G329" s="50"/>
      <c r="H329" s="50"/>
      <c r="I329" s="50"/>
      <c r="J329" s="50"/>
      <c r="K329" s="51"/>
      <c r="L329" s="23">
        <v>117393.39</v>
      </c>
    </row>
    <row r="330" spans="1:12" ht="12" customHeight="1" x14ac:dyDescent="0.15">
      <c r="A330" s="19"/>
      <c r="B330" s="19"/>
      <c r="C330" s="49" t="s">
        <v>233</v>
      </c>
      <c r="D330" s="50"/>
      <c r="E330" s="50"/>
      <c r="F330" s="50"/>
      <c r="G330" s="50"/>
      <c r="H330" s="50"/>
      <c r="I330" s="50"/>
      <c r="J330" s="50"/>
      <c r="K330" s="51"/>
      <c r="L330" s="23">
        <v>3467.22</v>
      </c>
    </row>
    <row r="331" spans="1:12" ht="12" customHeight="1" x14ac:dyDescent="0.15">
      <c r="A331" s="19"/>
      <c r="B331" s="19"/>
      <c r="C331" s="49" t="s">
        <v>260</v>
      </c>
      <c r="D331" s="50"/>
      <c r="E331" s="50"/>
      <c r="F331" s="50"/>
      <c r="G331" s="50"/>
      <c r="H331" s="50"/>
      <c r="I331" s="50"/>
      <c r="J331" s="50"/>
      <c r="K331" s="51"/>
      <c r="L331" s="23">
        <v>52269.84</v>
      </c>
    </row>
    <row r="332" spans="1:12" ht="12" customHeight="1" x14ac:dyDescent="0.15">
      <c r="A332" s="19"/>
      <c r="B332" s="19"/>
      <c r="C332" s="49" t="s">
        <v>261</v>
      </c>
      <c r="D332" s="50"/>
      <c r="E332" s="50"/>
      <c r="F332" s="50"/>
      <c r="G332" s="50"/>
      <c r="H332" s="50"/>
      <c r="I332" s="50"/>
      <c r="J332" s="50"/>
      <c r="K332" s="51"/>
      <c r="L332" s="23">
        <v>51110.22</v>
      </c>
    </row>
    <row r="333" spans="1:12" ht="12" customHeight="1" x14ac:dyDescent="0.15">
      <c r="A333" s="19"/>
      <c r="B333" s="19"/>
      <c r="C333" s="49" t="s">
        <v>262</v>
      </c>
      <c r="D333" s="50"/>
      <c r="E333" s="50"/>
      <c r="F333" s="50"/>
      <c r="G333" s="50"/>
      <c r="H333" s="50"/>
      <c r="I333" s="50"/>
      <c r="J333" s="50"/>
      <c r="K333" s="51"/>
      <c r="L333" s="23">
        <v>27465.14</v>
      </c>
    </row>
    <row r="334" spans="1:12" ht="12" customHeight="1" x14ac:dyDescent="0.15">
      <c r="A334" s="19"/>
      <c r="B334" s="19"/>
      <c r="C334" s="49" t="s">
        <v>264</v>
      </c>
      <c r="D334" s="50"/>
      <c r="E334" s="50"/>
      <c r="F334" s="50"/>
      <c r="G334" s="50"/>
      <c r="H334" s="50"/>
      <c r="I334" s="50"/>
      <c r="J334" s="50"/>
      <c r="K334" s="51"/>
      <c r="L334" s="23">
        <v>0</v>
      </c>
    </row>
    <row r="335" spans="1:12" ht="12" customHeight="1" x14ac:dyDescent="0.15">
      <c r="A335" s="19"/>
      <c r="B335" s="19"/>
      <c r="C335" s="49" t="s">
        <v>265</v>
      </c>
      <c r="D335" s="50"/>
      <c r="E335" s="50"/>
      <c r="F335" s="50"/>
      <c r="G335" s="50"/>
      <c r="H335" s="50"/>
      <c r="I335" s="50"/>
      <c r="J335" s="50"/>
      <c r="K335" s="51"/>
      <c r="L335" s="23">
        <v>0</v>
      </c>
    </row>
    <row r="336" spans="1:12" ht="12" x14ac:dyDescent="0.15">
      <c r="A336" s="19"/>
      <c r="B336" s="19"/>
      <c r="C336" s="52"/>
      <c r="D336" s="53"/>
      <c r="E336" s="53"/>
      <c r="F336" s="53"/>
      <c r="G336" s="53"/>
      <c r="H336" s="53"/>
      <c r="I336" s="53"/>
      <c r="J336" s="53"/>
      <c r="K336" s="54"/>
      <c r="L336" s="19"/>
    </row>
    <row r="337" spans="1:12" ht="12" customHeight="1" x14ac:dyDescent="0.15">
      <c r="A337" s="19"/>
      <c r="B337" s="19"/>
      <c r="C337" s="46" t="s">
        <v>240</v>
      </c>
      <c r="D337" s="47"/>
      <c r="E337" s="47"/>
      <c r="F337" s="47"/>
      <c r="G337" s="47"/>
      <c r="H337" s="47"/>
      <c r="I337" s="47"/>
      <c r="J337" s="47"/>
      <c r="K337" s="48"/>
      <c r="L337" s="19"/>
    </row>
    <row r="338" spans="1:12" ht="12" customHeight="1" x14ac:dyDescent="0.15">
      <c r="A338" s="19"/>
      <c r="B338" s="19"/>
      <c r="C338" s="49" t="s">
        <v>241</v>
      </c>
      <c r="D338" s="50"/>
      <c r="E338" s="50"/>
      <c r="F338" s="50"/>
      <c r="G338" s="50"/>
      <c r="H338" s="50"/>
      <c r="I338" s="50"/>
      <c r="J338" s="50"/>
      <c r="K338" s="51"/>
      <c r="L338" s="23">
        <v>109525.98</v>
      </c>
    </row>
    <row r="339" spans="1:12" ht="12" customHeight="1" x14ac:dyDescent="0.15">
      <c r="A339" s="19"/>
      <c r="B339" s="19"/>
      <c r="C339" s="49" t="s">
        <v>242</v>
      </c>
      <c r="D339" s="50"/>
      <c r="E339" s="50"/>
      <c r="F339" s="50"/>
      <c r="G339" s="50"/>
      <c r="H339" s="50"/>
      <c r="I339" s="50"/>
      <c r="J339" s="50"/>
      <c r="K339" s="51"/>
      <c r="L339" s="23">
        <v>0</v>
      </c>
    </row>
    <row r="340" spans="1:12" ht="12" customHeight="1" x14ac:dyDescent="0.15">
      <c r="A340" s="19"/>
      <c r="B340" s="19"/>
      <c r="C340" s="49" t="s">
        <v>243</v>
      </c>
      <c r="D340" s="50"/>
      <c r="E340" s="50"/>
      <c r="F340" s="51"/>
      <c r="G340" s="23">
        <v>56.63</v>
      </c>
      <c r="H340" s="52"/>
      <c r="I340" s="53"/>
      <c r="J340" s="53"/>
      <c r="K340" s="53"/>
      <c r="L340" s="54"/>
    </row>
    <row r="341" spans="1:12" ht="12" customHeight="1" x14ac:dyDescent="0.15">
      <c r="A341" s="19"/>
      <c r="B341" s="19"/>
      <c r="C341" s="49" t="s">
        <v>244</v>
      </c>
      <c r="D341" s="50"/>
      <c r="E341" s="50"/>
      <c r="F341" s="51"/>
      <c r="G341" s="23">
        <v>6.99</v>
      </c>
      <c r="H341" s="52"/>
      <c r="I341" s="53"/>
      <c r="J341" s="53"/>
      <c r="K341" s="53"/>
      <c r="L341" s="54"/>
    </row>
    <row r="342" spans="1:12" ht="12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" customHeight="1" x14ac:dyDescent="0.15">
      <c r="A343" s="28" t="s">
        <v>266</v>
      </c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</row>
    <row r="344" spans="1:12" ht="12" customHeight="1" x14ac:dyDescent="0.15">
      <c r="A344" s="28" t="s">
        <v>269</v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</row>
    <row r="345" spans="1:12" ht="12" x14ac:dyDescent="0.15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</row>
    <row r="346" spans="1:12" ht="12" x14ac:dyDescent="0.15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</row>
    <row r="347" spans="1:12" ht="12" customHeight="1" x14ac:dyDescent="0.15">
      <c r="A347" s="28" t="s">
        <v>268</v>
      </c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</row>
    <row r="348" spans="1:12" ht="12" customHeight="1" x14ac:dyDescent="0.15">
      <c r="A348" s="28" t="s">
        <v>269</v>
      </c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</row>
    <row r="349" spans="1:12" ht="12" x14ac:dyDescent="0.15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</row>
    <row r="350" spans="1:12" ht="12" x14ac:dyDescent="0.15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</row>
  </sheetData>
  <mergeCells count="19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208:K208"/>
    <mergeCell ref="C209:K209"/>
    <mergeCell ref="C210:K210"/>
    <mergeCell ref="C211:K211"/>
    <mergeCell ref="C212:K212"/>
    <mergeCell ref="A40:L40"/>
    <mergeCell ref="A41:A42"/>
    <mergeCell ref="B41:B42"/>
    <mergeCell ref="C41:C42"/>
    <mergeCell ref="D41:D42"/>
    <mergeCell ref="E41:G41"/>
    <mergeCell ref="H41:L41"/>
    <mergeCell ref="C219:K219"/>
    <mergeCell ref="C220:K220"/>
    <mergeCell ref="C221:K221"/>
    <mergeCell ref="C222:K222"/>
    <mergeCell ref="C223:K223"/>
    <mergeCell ref="C224:F224"/>
    <mergeCell ref="H224:L224"/>
    <mergeCell ref="C213:K213"/>
    <mergeCell ref="C214:K214"/>
    <mergeCell ref="C215:K215"/>
    <mergeCell ref="C216:K216"/>
    <mergeCell ref="C217:K217"/>
    <mergeCell ref="C218:K218"/>
    <mergeCell ref="C250:K250"/>
    <mergeCell ref="C251:K251"/>
    <mergeCell ref="C252:K252"/>
    <mergeCell ref="C253:K253"/>
    <mergeCell ref="C254:K254"/>
    <mergeCell ref="C255:K255"/>
    <mergeCell ref="C225:F225"/>
    <mergeCell ref="H225:L225"/>
    <mergeCell ref="A226:L226"/>
    <mergeCell ref="C247:K247"/>
    <mergeCell ref="C248:K248"/>
    <mergeCell ref="C249:K249"/>
    <mergeCell ref="C262:K262"/>
    <mergeCell ref="C263:F263"/>
    <mergeCell ref="H263:L263"/>
    <mergeCell ref="C264:F264"/>
    <mergeCell ref="H264:L264"/>
    <mergeCell ref="A265:L265"/>
    <mergeCell ref="C256:K256"/>
    <mergeCell ref="C257:K257"/>
    <mergeCell ref="C258:K258"/>
    <mergeCell ref="C259:K259"/>
    <mergeCell ref="C260:K260"/>
    <mergeCell ref="C261:K261"/>
    <mergeCell ref="C276:K276"/>
    <mergeCell ref="C277:K277"/>
    <mergeCell ref="C278:K278"/>
    <mergeCell ref="C279:K279"/>
    <mergeCell ref="C280:K280"/>
    <mergeCell ref="C281:K281"/>
    <mergeCell ref="C270:K270"/>
    <mergeCell ref="C271:K271"/>
    <mergeCell ref="C272:K272"/>
    <mergeCell ref="C273:K273"/>
    <mergeCell ref="C274:K274"/>
    <mergeCell ref="C275:K275"/>
    <mergeCell ref="C287:F287"/>
    <mergeCell ref="H287:L287"/>
    <mergeCell ref="A288:L288"/>
    <mergeCell ref="C291:K291"/>
    <mergeCell ref="C292:K292"/>
    <mergeCell ref="C293:K293"/>
    <mergeCell ref="C282:K282"/>
    <mergeCell ref="C283:K283"/>
    <mergeCell ref="C284:K284"/>
    <mergeCell ref="C285:K285"/>
    <mergeCell ref="C286:F286"/>
    <mergeCell ref="H286:L286"/>
    <mergeCell ref="C300:K300"/>
    <mergeCell ref="C301:K301"/>
    <mergeCell ref="C302:K302"/>
    <mergeCell ref="C303:K303"/>
    <mergeCell ref="C304:K304"/>
    <mergeCell ref="C305:K305"/>
    <mergeCell ref="C294:K294"/>
    <mergeCell ref="C295:K295"/>
    <mergeCell ref="C296:K296"/>
    <mergeCell ref="C297:K297"/>
    <mergeCell ref="C298:K298"/>
    <mergeCell ref="C299:K299"/>
    <mergeCell ref="C310:K310"/>
    <mergeCell ref="C311:K311"/>
    <mergeCell ref="C312:K312"/>
    <mergeCell ref="C313:K313"/>
    <mergeCell ref="C314:K314"/>
    <mergeCell ref="C315:K315"/>
    <mergeCell ref="C306:K306"/>
    <mergeCell ref="C307:F307"/>
    <mergeCell ref="H307:L307"/>
    <mergeCell ref="C308:F308"/>
    <mergeCell ref="H308:L308"/>
    <mergeCell ref="C309:K309"/>
    <mergeCell ref="C322:K322"/>
    <mergeCell ref="C323:K323"/>
    <mergeCell ref="C324:K324"/>
    <mergeCell ref="C325:K325"/>
    <mergeCell ref="C326:K326"/>
    <mergeCell ref="C327:K327"/>
    <mergeCell ref="C316:K316"/>
    <mergeCell ref="C317:K317"/>
    <mergeCell ref="C318:K318"/>
    <mergeCell ref="C319:K319"/>
    <mergeCell ref="C320:K320"/>
    <mergeCell ref="C321:K321"/>
    <mergeCell ref="C334:K334"/>
    <mergeCell ref="C335:K335"/>
    <mergeCell ref="C336:K336"/>
    <mergeCell ref="C337:K337"/>
    <mergeCell ref="C338:K338"/>
    <mergeCell ref="C339:K339"/>
    <mergeCell ref="C328:K328"/>
    <mergeCell ref="C329:K329"/>
    <mergeCell ref="C330:K330"/>
    <mergeCell ref="C331:K331"/>
    <mergeCell ref="C332:K332"/>
    <mergeCell ref="C333:K333"/>
    <mergeCell ref="A345:L345"/>
    <mergeCell ref="A346:L346"/>
    <mergeCell ref="A347:L347"/>
    <mergeCell ref="A348:L348"/>
    <mergeCell ref="A349:L349"/>
    <mergeCell ref="A350:L350"/>
    <mergeCell ref="C340:F340"/>
    <mergeCell ref="H340:L340"/>
    <mergeCell ref="C341:F341"/>
    <mergeCell ref="H341:L341"/>
    <mergeCell ref="A343:L343"/>
    <mergeCell ref="A344:L34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№02-01-02</oddHead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workbookViewId="0">
      <selection activeCell="D15" sqref="D15:L15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462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47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463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464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465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163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466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467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468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163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469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470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32" x14ac:dyDescent="0.15">
      <c r="A45" s="17" t="s">
        <v>22</v>
      </c>
      <c r="B45" s="18" t="s">
        <v>471</v>
      </c>
      <c r="C45" s="17" t="s">
        <v>472</v>
      </c>
      <c r="D45" s="17" t="s">
        <v>473</v>
      </c>
      <c r="E45" s="20">
        <v>1</v>
      </c>
      <c r="F45" s="19"/>
      <c r="G45" s="20">
        <v>1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8.9039999999999999</v>
      </c>
      <c r="H46" s="19"/>
      <c r="I46" s="19"/>
      <c r="J46" s="19"/>
      <c r="K46" s="19"/>
      <c r="L46" s="22">
        <v>8638.0400000000009</v>
      </c>
    </row>
    <row r="47" spans="1:12" ht="96" x14ac:dyDescent="0.15">
      <c r="A47" s="19"/>
      <c r="B47" s="17" t="s">
        <v>474</v>
      </c>
      <c r="C47" s="17" t="s">
        <v>475</v>
      </c>
      <c r="D47" s="17" t="s">
        <v>187</v>
      </c>
      <c r="E47" s="20">
        <v>7.42</v>
      </c>
      <c r="F47" s="20">
        <v>1.2</v>
      </c>
      <c r="G47" s="20">
        <v>8.9039999999999999</v>
      </c>
      <c r="H47" s="19"/>
      <c r="I47" s="19"/>
      <c r="J47" s="23">
        <v>970.13</v>
      </c>
      <c r="K47" s="19"/>
      <c r="L47" s="23">
        <v>8638.0400000000009</v>
      </c>
    </row>
    <row r="48" spans="1:12" ht="12" x14ac:dyDescent="0.15">
      <c r="A48" s="19"/>
      <c r="B48" s="21" t="s">
        <v>23</v>
      </c>
      <c r="C48" s="17" t="s">
        <v>196</v>
      </c>
      <c r="D48" s="19"/>
      <c r="E48" s="19"/>
      <c r="F48" s="19"/>
      <c r="G48" s="19"/>
      <c r="H48" s="19"/>
      <c r="I48" s="19"/>
      <c r="J48" s="19"/>
      <c r="K48" s="19"/>
      <c r="L48" s="22">
        <v>1510.93</v>
      </c>
    </row>
    <row r="49" spans="1:12" ht="12" x14ac:dyDescent="0.15">
      <c r="A49" s="19"/>
      <c r="B49" s="19"/>
      <c r="C49" s="17" t="s">
        <v>197</v>
      </c>
      <c r="D49" s="17" t="s">
        <v>187</v>
      </c>
      <c r="E49" s="19"/>
      <c r="F49" s="19"/>
      <c r="G49" s="20">
        <v>1.224</v>
      </c>
      <c r="H49" s="19"/>
      <c r="I49" s="19"/>
      <c r="J49" s="19"/>
      <c r="K49" s="19"/>
      <c r="L49" s="22">
        <v>1369.88</v>
      </c>
    </row>
    <row r="50" spans="1:12" ht="96" x14ac:dyDescent="0.15">
      <c r="A50" s="19"/>
      <c r="B50" s="17" t="s">
        <v>198</v>
      </c>
      <c r="C50" s="17" t="s">
        <v>199</v>
      </c>
      <c r="D50" s="17" t="s">
        <v>200</v>
      </c>
      <c r="E50" s="20">
        <v>0.61</v>
      </c>
      <c r="F50" s="20">
        <v>1.2</v>
      </c>
      <c r="G50" s="20">
        <v>0.73199999999999998</v>
      </c>
      <c r="H50" s="19"/>
      <c r="I50" s="19"/>
      <c r="J50" s="23">
        <v>1676.7</v>
      </c>
      <c r="K50" s="19"/>
      <c r="L50" s="23">
        <v>1227.3399999999999</v>
      </c>
    </row>
    <row r="51" spans="1:12" ht="12" x14ac:dyDescent="0.15">
      <c r="A51" s="19"/>
      <c r="B51" s="17" t="s">
        <v>201</v>
      </c>
      <c r="C51" s="17" t="s">
        <v>202</v>
      </c>
      <c r="D51" s="17" t="s">
        <v>187</v>
      </c>
      <c r="E51" s="20">
        <v>0.61</v>
      </c>
      <c r="F51" s="20">
        <v>1.2</v>
      </c>
      <c r="G51" s="20">
        <v>0.73199999999999998</v>
      </c>
      <c r="H51" s="19"/>
      <c r="I51" s="19"/>
      <c r="J51" s="24">
        <v>1247.31</v>
      </c>
      <c r="K51" s="19"/>
      <c r="L51" s="23">
        <v>913.03</v>
      </c>
    </row>
    <row r="52" spans="1:12" ht="96" x14ac:dyDescent="0.15">
      <c r="A52" s="19"/>
      <c r="B52" s="17" t="s">
        <v>209</v>
      </c>
      <c r="C52" s="17" t="s">
        <v>210</v>
      </c>
      <c r="D52" s="17" t="s">
        <v>200</v>
      </c>
      <c r="E52" s="20">
        <v>0.41</v>
      </c>
      <c r="F52" s="20">
        <v>1.2</v>
      </c>
      <c r="G52" s="20">
        <v>0.49199999999999999</v>
      </c>
      <c r="H52" s="19"/>
      <c r="I52" s="19"/>
      <c r="J52" s="23">
        <v>576.4</v>
      </c>
      <c r="K52" s="19"/>
      <c r="L52" s="23">
        <v>283.58999999999997</v>
      </c>
    </row>
    <row r="53" spans="1:12" ht="12" x14ac:dyDescent="0.15">
      <c r="A53" s="19"/>
      <c r="B53" s="17" t="s">
        <v>207</v>
      </c>
      <c r="C53" s="17" t="s">
        <v>208</v>
      </c>
      <c r="D53" s="17" t="s">
        <v>187</v>
      </c>
      <c r="E53" s="20">
        <v>0.41</v>
      </c>
      <c r="F53" s="20">
        <v>1.2</v>
      </c>
      <c r="G53" s="20">
        <v>0.49199999999999999</v>
      </c>
      <c r="H53" s="19"/>
      <c r="I53" s="19"/>
      <c r="J53" s="20">
        <v>928.55</v>
      </c>
      <c r="K53" s="19"/>
      <c r="L53" s="23">
        <v>456.85</v>
      </c>
    </row>
    <row r="54" spans="1:12" ht="12" x14ac:dyDescent="0.15">
      <c r="A54" s="19"/>
      <c r="B54" s="21" t="s">
        <v>25</v>
      </c>
      <c r="C54" s="17" t="s">
        <v>213</v>
      </c>
      <c r="D54" s="19"/>
      <c r="E54" s="19"/>
      <c r="F54" s="19"/>
      <c r="G54" s="19"/>
      <c r="H54" s="19"/>
      <c r="I54" s="19"/>
      <c r="J54" s="19"/>
      <c r="K54" s="19"/>
      <c r="L54" s="22">
        <v>29.75</v>
      </c>
    </row>
    <row r="55" spans="1:12" ht="96" x14ac:dyDescent="0.15">
      <c r="A55" s="19"/>
      <c r="B55" s="17" t="s">
        <v>320</v>
      </c>
      <c r="C55" s="17" t="s">
        <v>321</v>
      </c>
      <c r="D55" s="17" t="s">
        <v>322</v>
      </c>
      <c r="E55" s="20">
        <v>0.01</v>
      </c>
      <c r="F55" s="19"/>
      <c r="G55" s="20">
        <v>0.01</v>
      </c>
      <c r="H55" s="23">
        <v>185.43</v>
      </c>
      <c r="I55" s="23">
        <v>1.54</v>
      </c>
      <c r="J55" s="23">
        <v>285.56</v>
      </c>
      <c r="K55" s="19"/>
      <c r="L55" s="23">
        <v>2.86</v>
      </c>
    </row>
    <row r="56" spans="1:12" ht="96" x14ac:dyDescent="0.15">
      <c r="A56" s="19"/>
      <c r="B56" s="17" t="s">
        <v>323</v>
      </c>
      <c r="C56" s="17" t="s">
        <v>324</v>
      </c>
      <c r="D56" s="17" t="s">
        <v>322</v>
      </c>
      <c r="E56" s="20">
        <v>0.03</v>
      </c>
      <c r="F56" s="19"/>
      <c r="G56" s="20">
        <v>0.03</v>
      </c>
      <c r="H56" s="23">
        <v>58.53</v>
      </c>
      <c r="I56" s="23">
        <v>1.54</v>
      </c>
      <c r="J56" s="23">
        <v>90.14</v>
      </c>
      <c r="K56" s="19"/>
      <c r="L56" s="23">
        <v>2.7</v>
      </c>
    </row>
    <row r="57" spans="1:12" ht="96" x14ac:dyDescent="0.15">
      <c r="A57" s="19"/>
      <c r="B57" s="17" t="s">
        <v>325</v>
      </c>
      <c r="C57" s="17" t="s">
        <v>326</v>
      </c>
      <c r="D57" s="17" t="s">
        <v>322</v>
      </c>
      <c r="E57" s="20">
        <v>0.02</v>
      </c>
      <c r="F57" s="19"/>
      <c r="G57" s="20">
        <v>0.02</v>
      </c>
      <c r="H57" s="23">
        <v>56.11</v>
      </c>
      <c r="I57" s="23">
        <v>1.63</v>
      </c>
      <c r="J57" s="23">
        <v>91.46</v>
      </c>
      <c r="K57" s="19"/>
      <c r="L57" s="23">
        <v>1.83</v>
      </c>
    </row>
    <row r="58" spans="1:12" ht="96" x14ac:dyDescent="0.15">
      <c r="A58" s="19"/>
      <c r="B58" s="17" t="s">
        <v>330</v>
      </c>
      <c r="C58" s="17" t="s">
        <v>331</v>
      </c>
      <c r="D58" s="17" t="s">
        <v>329</v>
      </c>
      <c r="E58" s="20">
        <v>1E-4</v>
      </c>
      <c r="F58" s="19"/>
      <c r="G58" s="20">
        <v>1E-4</v>
      </c>
      <c r="H58" s="23">
        <v>80020.98</v>
      </c>
      <c r="I58" s="23">
        <v>1.34</v>
      </c>
      <c r="J58" s="23">
        <v>107228.11</v>
      </c>
      <c r="K58" s="19"/>
      <c r="L58" s="23">
        <v>10.72</v>
      </c>
    </row>
    <row r="59" spans="1:12" ht="96" x14ac:dyDescent="0.15">
      <c r="A59" s="19"/>
      <c r="B59" s="17" t="s">
        <v>476</v>
      </c>
      <c r="C59" s="17" t="s">
        <v>477</v>
      </c>
      <c r="D59" s="17" t="s">
        <v>322</v>
      </c>
      <c r="E59" s="20">
        <v>0.12</v>
      </c>
      <c r="F59" s="19"/>
      <c r="G59" s="20">
        <v>0.12</v>
      </c>
      <c r="H59" s="23">
        <v>60.6</v>
      </c>
      <c r="I59" s="23">
        <v>1.6</v>
      </c>
      <c r="J59" s="23">
        <v>96.96</v>
      </c>
      <c r="K59" s="19"/>
      <c r="L59" s="23">
        <v>11.64</v>
      </c>
    </row>
    <row r="60" spans="1:12" ht="12" x14ac:dyDescent="0.15">
      <c r="A60" s="19"/>
      <c r="B60" s="19"/>
      <c r="C60" s="18" t="s">
        <v>214</v>
      </c>
      <c r="D60" s="19"/>
      <c r="E60" s="19"/>
      <c r="F60" s="19"/>
      <c r="G60" s="19"/>
      <c r="H60" s="19"/>
      <c r="I60" s="19"/>
      <c r="J60" s="19"/>
      <c r="K60" s="19"/>
      <c r="L60" s="22">
        <v>11548.6</v>
      </c>
    </row>
    <row r="61" spans="1:12" ht="12" x14ac:dyDescent="0.15">
      <c r="A61" s="19"/>
      <c r="B61" s="19"/>
      <c r="C61" s="17" t="s">
        <v>215</v>
      </c>
      <c r="D61" s="19"/>
      <c r="E61" s="19"/>
      <c r="F61" s="19"/>
      <c r="G61" s="19"/>
      <c r="H61" s="19"/>
      <c r="I61" s="19"/>
      <c r="J61" s="19"/>
      <c r="K61" s="19"/>
      <c r="L61" s="23">
        <v>10007.92</v>
      </c>
    </row>
    <row r="62" spans="1:12" ht="12" x14ac:dyDescent="0.15">
      <c r="A62" s="19"/>
      <c r="B62" s="17" t="s">
        <v>216</v>
      </c>
      <c r="C62" s="17" t="s">
        <v>217</v>
      </c>
      <c r="D62" s="17" t="s">
        <v>218</v>
      </c>
      <c r="E62" s="21" t="s">
        <v>219</v>
      </c>
      <c r="F62" s="19"/>
      <c r="G62" s="20">
        <v>103</v>
      </c>
      <c r="H62" s="19"/>
      <c r="I62" s="19"/>
      <c r="J62" s="19"/>
      <c r="K62" s="19"/>
      <c r="L62" s="23">
        <v>10308.16</v>
      </c>
    </row>
    <row r="63" spans="1:12" ht="12" x14ac:dyDescent="0.15">
      <c r="A63" s="19"/>
      <c r="B63" s="17" t="s">
        <v>220</v>
      </c>
      <c r="C63" s="17" t="s">
        <v>221</v>
      </c>
      <c r="D63" s="17" t="s">
        <v>218</v>
      </c>
      <c r="E63" s="21" t="s">
        <v>222</v>
      </c>
      <c r="F63" s="19"/>
      <c r="G63" s="20">
        <v>60</v>
      </c>
      <c r="H63" s="19"/>
      <c r="I63" s="19"/>
      <c r="J63" s="19"/>
      <c r="K63" s="19"/>
      <c r="L63" s="23">
        <v>6004.75</v>
      </c>
    </row>
    <row r="64" spans="1:12" ht="12" x14ac:dyDescent="0.15">
      <c r="A64" s="19"/>
      <c r="B64" s="19"/>
      <c r="C64" s="18" t="s">
        <v>223</v>
      </c>
      <c r="D64" s="19"/>
      <c r="E64" s="19"/>
      <c r="F64" s="19"/>
      <c r="G64" s="19"/>
      <c r="H64" s="19"/>
      <c r="I64" s="19"/>
      <c r="J64" s="19"/>
      <c r="K64" s="19"/>
      <c r="L64" s="22">
        <v>27861.51</v>
      </c>
    </row>
    <row r="65" spans="1:12" ht="12" customHeight="1" x14ac:dyDescent="0.15">
      <c r="A65" s="19"/>
      <c r="B65" s="19"/>
      <c r="C65" s="46" t="s">
        <v>478</v>
      </c>
      <c r="D65" s="47"/>
      <c r="E65" s="47"/>
      <c r="F65" s="47"/>
      <c r="G65" s="47"/>
      <c r="H65" s="47"/>
      <c r="I65" s="47"/>
      <c r="J65" s="47"/>
      <c r="K65" s="48"/>
      <c r="L65" s="22">
        <v>11548.6</v>
      </c>
    </row>
    <row r="66" spans="1:12" ht="12" customHeight="1" x14ac:dyDescent="0.15">
      <c r="A66" s="19"/>
      <c r="B66" s="19"/>
      <c r="C66" s="55" t="s">
        <v>228</v>
      </c>
      <c r="D66" s="56"/>
      <c r="E66" s="56"/>
      <c r="F66" s="56"/>
      <c r="G66" s="56"/>
      <c r="H66" s="56"/>
      <c r="I66" s="56"/>
      <c r="J66" s="56"/>
      <c r="K66" s="57"/>
      <c r="L66" s="19"/>
    </row>
    <row r="67" spans="1:12" ht="12" customHeight="1" x14ac:dyDescent="0.15">
      <c r="A67" s="19"/>
      <c r="B67" s="19"/>
      <c r="C67" s="49" t="s">
        <v>229</v>
      </c>
      <c r="D67" s="50"/>
      <c r="E67" s="50"/>
      <c r="F67" s="50"/>
      <c r="G67" s="50"/>
      <c r="H67" s="50"/>
      <c r="I67" s="50"/>
      <c r="J67" s="50"/>
      <c r="K67" s="51"/>
      <c r="L67" s="23">
        <v>8638.0400000000009</v>
      </c>
    </row>
    <row r="68" spans="1:12" ht="12" customHeight="1" x14ac:dyDescent="0.15">
      <c r="A68" s="19"/>
      <c r="B68" s="19"/>
      <c r="C68" s="49" t="s">
        <v>230</v>
      </c>
      <c r="D68" s="50"/>
      <c r="E68" s="50"/>
      <c r="F68" s="50"/>
      <c r="G68" s="50"/>
      <c r="H68" s="50"/>
      <c r="I68" s="50"/>
      <c r="J68" s="50"/>
      <c r="K68" s="51"/>
      <c r="L68" s="23">
        <v>1510.93</v>
      </c>
    </row>
    <row r="69" spans="1:12" ht="12" customHeight="1" x14ac:dyDescent="0.15">
      <c r="A69" s="19"/>
      <c r="B69" s="19"/>
      <c r="C69" s="49" t="s">
        <v>231</v>
      </c>
      <c r="D69" s="50"/>
      <c r="E69" s="50"/>
      <c r="F69" s="50"/>
      <c r="G69" s="50"/>
      <c r="H69" s="50"/>
      <c r="I69" s="50"/>
      <c r="J69" s="50"/>
      <c r="K69" s="51"/>
      <c r="L69" s="23">
        <v>1369.88</v>
      </c>
    </row>
    <row r="70" spans="1:12" ht="12" customHeight="1" x14ac:dyDescent="0.15">
      <c r="A70" s="19"/>
      <c r="B70" s="19"/>
      <c r="C70" s="49" t="s">
        <v>232</v>
      </c>
      <c r="D70" s="50"/>
      <c r="E70" s="50"/>
      <c r="F70" s="50"/>
      <c r="G70" s="50"/>
      <c r="H70" s="50"/>
      <c r="I70" s="50"/>
      <c r="J70" s="50"/>
      <c r="K70" s="51"/>
      <c r="L70" s="23">
        <v>29.75</v>
      </c>
    </row>
    <row r="71" spans="1:12" ht="12" customHeight="1" x14ac:dyDescent="0.15">
      <c r="A71" s="19"/>
      <c r="B71" s="19"/>
      <c r="C71" s="49" t="s">
        <v>233</v>
      </c>
      <c r="D71" s="50"/>
      <c r="E71" s="50"/>
      <c r="F71" s="50"/>
      <c r="G71" s="50"/>
      <c r="H71" s="50"/>
      <c r="I71" s="50"/>
      <c r="J71" s="50"/>
      <c r="K71" s="51"/>
      <c r="L71" s="23">
        <v>0</v>
      </c>
    </row>
    <row r="72" spans="1:12" ht="12" customHeight="1" x14ac:dyDescent="0.15">
      <c r="A72" s="19"/>
      <c r="B72" s="19"/>
      <c r="C72" s="49" t="s">
        <v>234</v>
      </c>
      <c r="D72" s="50"/>
      <c r="E72" s="50"/>
      <c r="F72" s="50"/>
      <c r="G72" s="50"/>
      <c r="H72" s="50"/>
      <c r="I72" s="50"/>
      <c r="J72" s="50"/>
      <c r="K72" s="51"/>
      <c r="L72" s="23">
        <v>10007.92</v>
      </c>
    </row>
    <row r="73" spans="1:12" ht="12" customHeight="1" x14ac:dyDescent="0.15">
      <c r="A73" s="19"/>
      <c r="B73" s="19"/>
      <c r="C73" s="49" t="s">
        <v>235</v>
      </c>
      <c r="D73" s="50"/>
      <c r="E73" s="50"/>
      <c r="F73" s="50"/>
      <c r="G73" s="50"/>
      <c r="H73" s="50"/>
      <c r="I73" s="50"/>
      <c r="J73" s="50"/>
      <c r="K73" s="51"/>
      <c r="L73" s="23">
        <v>10308.16</v>
      </c>
    </row>
    <row r="74" spans="1:12" ht="12" customHeight="1" x14ac:dyDescent="0.15">
      <c r="A74" s="19"/>
      <c r="B74" s="19"/>
      <c r="C74" s="49" t="s">
        <v>236</v>
      </c>
      <c r="D74" s="50"/>
      <c r="E74" s="50"/>
      <c r="F74" s="50"/>
      <c r="G74" s="50"/>
      <c r="H74" s="50"/>
      <c r="I74" s="50"/>
      <c r="J74" s="50"/>
      <c r="K74" s="51"/>
      <c r="L74" s="23">
        <v>6004.75</v>
      </c>
    </row>
    <row r="75" spans="1:12" ht="12" customHeight="1" x14ac:dyDescent="0.15">
      <c r="A75" s="19"/>
      <c r="B75" s="19"/>
      <c r="C75" s="49" t="s">
        <v>237</v>
      </c>
      <c r="D75" s="50"/>
      <c r="E75" s="50"/>
      <c r="F75" s="50"/>
      <c r="G75" s="50"/>
      <c r="H75" s="50"/>
      <c r="I75" s="50"/>
      <c r="J75" s="50"/>
      <c r="K75" s="51"/>
      <c r="L75" s="23">
        <v>0</v>
      </c>
    </row>
    <row r="76" spans="1:12" ht="12" customHeight="1" x14ac:dyDescent="0.15">
      <c r="A76" s="19"/>
      <c r="B76" s="19"/>
      <c r="C76" s="49" t="s">
        <v>238</v>
      </c>
      <c r="D76" s="50"/>
      <c r="E76" s="50"/>
      <c r="F76" s="50"/>
      <c r="G76" s="50"/>
      <c r="H76" s="50"/>
      <c r="I76" s="50"/>
      <c r="J76" s="50"/>
      <c r="K76" s="51"/>
      <c r="L76" s="23">
        <v>0</v>
      </c>
    </row>
    <row r="77" spans="1:12" ht="12" customHeight="1" x14ac:dyDescent="0.15">
      <c r="A77" s="19"/>
      <c r="B77" s="19"/>
      <c r="C77" s="46" t="s">
        <v>479</v>
      </c>
      <c r="D77" s="47"/>
      <c r="E77" s="47"/>
      <c r="F77" s="47"/>
      <c r="G77" s="47"/>
      <c r="H77" s="47"/>
      <c r="I77" s="47"/>
      <c r="J77" s="47"/>
      <c r="K77" s="48"/>
      <c r="L77" s="22">
        <v>27861.51</v>
      </c>
    </row>
    <row r="78" spans="1:12" ht="12" customHeight="1" x14ac:dyDescent="0.15">
      <c r="A78" s="19"/>
      <c r="B78" s="19"/>
      <c r="C78" s="55" t="s">
        <v>240</v>
      </c>
      <c r="D78" s="56"/>
      <c r="E78" s="56"/>
      <c r="F78" s="56"/>
      <c r="G78" s="56"/>
      <c r="H78" s="56"/>
      <c r="I78" s="56"/>
      <c r="J78" s="56"/>
      <c r="K78" s="57"/>
      <c r="L78" s="19"/>
    </row>
    <row r="79" spans="1:12" ht="12" customHeight="1" x14ac:dyDescent="0.15">
      <c r="A79" s="19"/>
      <c r="B79" s="19"/>
      <c r="C79" s="49" t="s">
        <v>241</v>
      </c>
      <c r="D79" s="50"/>
      <c r="E79" s="50"/>
      <c r="F79" s="50"/>
      <c r="G79" s="50"/>
      <c r="H79" s="50"/>
      <c r="I79" s="50"/>
      <c r="J79" s="50"/>
      <c r="K79" s="51"/>
      <c r="L79" s="23">
        <v>0</v>
      </c>
    </row>
    <row r="80" spans="1:12" ht="12" customHeight="1" x14ac:dyDescent="0.15">
      <c r="A80" s="19"/>
      <c r="B80" s="19"/>
      <c r="C80" s="49" t="s">
        <v>242</v>
      </c>
      <c r="D80" s="50"/>
      <c r="E80" s="50"/>
      <c r="F80" s="50"/>
      <c r="G80" s="50"/>
      <c r="H80" s="50"/>
      <c r="I80" s="50"/>
      <c r="J80" s="50"/>
      <c r="K80" s="51"/>
      <c r="L80" s="23">
        <v>0</v>
      </c>
    </row>
    <row r="81" spans="1:12" ht="12" customHeight="1" x14ac:dyDescent="0.15">
      <c r="A81" s="19"/>
      <c r="B81" s="19"/>
      <c r="C81" s="49" t="s">
        <v>243</v>
      </c>
      <c r="D81" s="50"/>
      <c r="E81" s="50"/>
      <c r="F81" s="51"/>
      <c r="G81" s="23">
        <v>8.9</v>
      </c>
      <c r="H81" s="52"/>
      <c r="I81" s="53"/>
      <c r="J81" s="53"/>
      <c r="K81" s="53"/>
      <c r="L81" s="54"/>
    </row>
    <row r="82" spans="1:12" ht="12" customHeight="1" x14ac:dyDescent="0.15">
      <c r="A82" s="19"/>
      <c r="B82" s="19"/>
      <c r="C82" s="49" t="s">
        <v>244</v>
      </c>
      <c r="D82" s="50"/>
      <c r="E82" s="50"/>
      <c r="F82" s="51"/>
      <c r="G82" s="23">
        <v>1.22</v>
      </c>
      <c r="H82" s="52"/>
      <c r="I82" s="53"/>
      <c r="J82" s="53"/>
      <c r="K82" s="53"/>
      <c r="L82" s="54"/>
    </row>
    <row r="83" spans="1:12" ht="12" customHeight="1" x14ac:dyDescent="0.15">
      <c r="A83" s="46" t="s">
        <v>480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8"/>
    </row>
    <row r="84" spans="1:12" ht="60" x14ac:dyDescent="0.15">
      <c r="A84" s="17" t="s">
        <v>23</v>
      </c>
      <c r="B84" s="18" t="s">
        <v>481</v>
      </c>
      <c r="C84" s="17" t="s">
        <v>482</v>
      </c>
      <c r="D84" s="18" t="s">
        <v>226</v>
      </c>
      <c r="E84" s="26">
        <v>1</v>
      </c>
      <c r="F84" s="19"/>
      <c r="G84" s="26">
        <v>1</v>
      </c>
      <c r="H84" s="19"/>
      <c r="I84" s="19"/>
      <c r="J84" s="23">
        <v>98204.09</v>
      </c>
      <c r="K84" s="19"/>
      <c r="L84" s="23">
        <v>98204.09</v>
      </c>
    </row>
    <row r="85" spans="1:12" ht="12" x14ac:dyDescent="0.15">
      <c r="A85" s="19"/>
      <c r="B85" s="19"/>
      <c r="C85" s="18" t="s">
        <v>223</v>
      </c>
      <c r="D85" s="19"/>
      <c r="E85" s="19"/>
      <c r="F85" s="19"/>
      <c r="G85" s="19"/>
      <c r="H85" s="19"/>
      <c r="I85" s="19"/>
      <c r="J85" s="19"/>
      <c r="K85" s="19"/>
      <c r="L85" s="22">
        <v>98204.09</v>
      </c>
    </row>
    <row r="86" spans="1:12" ht="12" customHeight="1" x14ac:dyDescent="0.15">
      <c r="A86" s="19"/>
      <c r="B86" s="19"/>
      <c r="C86" s="46" t="s">
        <v>483</v>
      </c>
      <c r="D86" s="47"/>
      <c r="E86" s="47"/>
      <c r="F86" s="47"/>
      <c r="G86" s="47"/>
      <c r="H86" s="47"/>
      <c r="I86" s="47"/>
      <c r="J86" s="47"/>
      <c r="K86" s="48"/>
      <c r="L86" s="22">
        <v>0</v>
      </c>
    </row>
    <row r="87" spans="1:12" ht="12" customHeight="1" x14ac:dyDescent="0.15">
      <c r="A87" s="19"/>
      <c r="B87" s="19"/>
      <c r="C87" s="55" t="s">
        <v>228</v>
      </c>
      <c r="D87" s="56"/>
      <c r="E87" s="56"/>
      <c r="F87" s="56"/>
      <c r="G87" s="56"/>
      <c r="H87" s="56"/>
      <c r="I87" s="56"/>
      <c r="J87" s="56"/>
      <c r="K87" s="57"/>
      <c r="L87" s="19"/>
    </row>
    <row r="88" spans="1:12" ht="12" customHeight="1" x14ac:dyDescent="0.15">
      <c r="A88" s="19"/>
      <c r="B88" s="19"/>
      <c r="C88" s="49" t="s">
        <v>229</v>
      </c>
      <c r="D88" s="50"/>
      <c r="E88" s="50"/>
      <c r="F88" s="50"/>
      <c r="G88" s="50"/>
      <c r="H88" s="50"/>
      <c r="I88" s="50"/>
      <c r="J88" s="50"/>
      <c r="K88" s="51"/>
      <c r="L88" s="23">
        <v>0</v>
      </c>
    </row>
    <row r="89" spans="1:12" ht="12" customHeight="1" x14ac:dyDescent="0.15">
      <c r="A89" s="19"/>
      <c r="B89" s="19"/>
      <c r="C89" s="49" t="s">
        <v>230</v>
      </c>
      <c r="D89" s="50"/>
      <c r="E89" s="50"/>
      <c r="F89" s="50"/>
      <c r="G89" s="50"/>
      <c r="H89" s="50"/>
      <c r="I89" s="50"/>
      <c r="J89" s="50"/>
      <c r="K89" s="51"/>
      <c r="L89" s="23">
        <v>0</v>
      </c>
    </row>
    <row r="90" spans="1:12" ht="12" customHeight="1" x14ac:dyDescent="0.15">
      <c r="A90" s="19"/>
      <c r="B90" s="19"/>
      <c r="C90" s="49" t="s">
        <v>231</v>
      </c>
      <c r="D90" s="50"/>
      <c r="E90" s="50"/>
      <c r="F90" s="50"/>
      <c r="G90" s="50"/>
      <c r="H90" s="50"/>
      <c r="I90" s="50"/>
      <c r="J90" s="50"/>
      <c r="K90" s="51"/>
      <c r="L90" s="23">
        <v>0</v>
      </c>
    </row>
    <row r="91" spans="1:12" ht="12" customHeight="1" x14ac:dyDescent="0.15">
      <c r="A91" s="19"/>
      <c r="B91" s="19"/>
      <c r="C91" s="49" t="s">
        <v>232</v>
      </c>
      <c r="D91" s="50"/>
      <c r="E91" s="50"/>
      <c r="F91" s="50"/>
      <c r="G91" s="50"/>
      <c r="H91" s="50"/>
      <c r="I91" s="50"/>
      <c r="J91" s="50"/>
      <c r="K91" s="51"/>
      <c r="L91" s="23">
        <v>0</v>
      </c>
    </row>
    <row r="92" spans="1:12" ht="12" customHeight="1" x14ac:dyDescent="0.15">
      <c r="A92" s="19"/>
      <c r="B92" s="19"/>
      <c r="C92" s="49" t="s">
        <v>233</v>
      </c>
      <c r="D92" s="50"/>
      <c r="E92" s="50"/>
      <c r="F92" s="50"/>
      <c r="G92" s="50"/>
      <c r="H92" s="50"/>
      <c r="I92" s="50"/>
      <c r="J92" s="50"/>
      <c r="K92" s="51"/>
      <c r="L92" s="23">
        <v>0</v>
      </c>
    </row>
    <row r="93" spans="1:12" ht="12" customHeight="1" x14ac:dyDescent="0.15">
      <c r="A93" s="19"/>
      <c r="B93" s="19"/>
      <c r="C93" s="49" t="s">
        <v>234</v>
      </c>
      <c r="D93" s="50"/>
      <c r="E93" s="50"/>
      <c r="F93" s="50"/>
      <c r="G93" s="50"/>
      <c r="H93" s="50"/>
      <c r="I93" s="50"/>
      <c r="J93" s="50"/>
      <c r="K93" s="51"/>
      <c r="L93" s="23">
        <v>0</v>
      </c>
    </row>
    <row r="94" spans="1:12" ht="12" customHeight="1" x14ac:dyDescent="0.15">
      <c r="A94" s="19"/>
      <c r="B94" s="19"/>
      <c r="C94" s="49" t="s">
        <v>235</v>
      </c>
      <c r="D94" s="50"/>
      <c r="E94" s="50"/>
      <c r="F94" s="50"/>
      <c r="G94" s="50"/>
      <c r="H94" s="50"/>
      <c r="I94" s="50"/>
      <c r="J94" s="50"/>
      <c r="K94" s="51"/>
      <c r="L94" s="23">
        <v>0</v>
      </c>
    </row>
    <row r="95" spans="1:12" ht="12" customHeight="1" x14ac:dyDescent="0.15">
      <c r="A95" s="19"/>
      <c r="B95" s="19"/>
      <c r="C95" s="49" t="s">
        <v>236</v>
      </c>
      <c r="D95" s="50"/>
      <c r="E95" s="50"/>
      <c r="F95" s="50"/>
      <c r="G95" s="50"/>
      <c r="H95" s="50"/>
      <c r="I95" s="50"/>
      <c r="J95" s="50"/>
      <c r="K95" s="51"/>
      <c r="L95" s="23">
        <v>0</v>
      </c>
    </row>
    <row r="96" spans="1:12" ht="12" customHeight="1" x14ac:dyDescent="0.15">
      <c r="A96" s="19"/>
      <c r="B96" s="19"/>
      <c r="C96" s="49" t="s">
        <v>237</v>
      </c>
      <c r="D96" s="50"/>
      <c r="E96" s="50"/>
      <c r="F96" s="50"/>
      <c r="G96" s="50"/>
      <c r="H96" s="50"/>
      <c r="I96" s="50"/>
      <c r="J96" s="50"/>
      <c r="K96" s="51"/>
      <c r="L96" s="23">
        <v>98204.09</v>
      </c>
    </row>
    <row r="97" spans="1:12" ht="12" customHeight="1" x14ac:dyDescent="0.15">
      <c r="A97" s="19"/>
      <c r="B97" s="19"/>
      <c r="C97" s="49" t="s">
        <v>238</v>
      </c>
      <c r="D97" s="50"/>
      <c r="E97" s="50"/>
      <c r="F97" s="50"/>
      <c r="G97" s="50"/>
      <c r="H97" s="50"/>
      <c r="I97" s="50"/>
      <c r="J97" s="50"/>
      <c r="K97" s="51"/>
      <c r="L97" s="23">
        <v>0</v>
      </c>
    </row>
    <row r="98" spans="1:12" ht="12" customHeight="1" x14ac:dyDescent="0.15">
      <c r="A98" s="19"/>
      <c r="B98" s="19"/>
      <c r="C98" s="46" t="s">
        <v>484</v>
      </c>
      <c r="D98" s="47"/>
      <c r="E98" s="47"/>
      <c r="F98" s="47"/>
      <c r="G98" s="47"/>
      <c r="H98" s="47"/>
      <c r="I98" s="47"/>
      <c r="J98" s="47"/>
      <c r="K98" s="48"/>
      <c r="L98" s="22">
        <v>98204.09</v>
      </c>
    </row>
    <row r="99" spans="1:12" ht="12" customHeight="1" x14ac:dyDescent="0.15">
      <c r="A99" s="19"/>
      <c r="B99" s="19"/>
      <c r="C99" s="55" t="s">
        <v>240</v>
      </c>
      <c r="D99" s="56"/>
      <c r="E99" s="56"/>
      <c r="F99" s="56"/>
      <c r="G99" s="56"/>
      <c r="H99" s="56"/>
      <c r="I99" s="56"/>
      <c r="J99" s="56"/>
      <c r="K99" s="57"/>
      <c r="L99" s="19"/>
    </row>
    <row r="100" spans="1:12" ht="12" customHeight="1" x14ac:dyDescent="0.15">
      <c r="A100" s="19"/>
      <c r="B100" s="19"/>
      <c r="C100" s="49" t="s">
        <v>241</v>
      </c>
      <c r="D100" s="50"/>
      <c r="E100" s="50"/>
      <c r="F100" s="50"/>
      <c r="G100" s="50"/>
      <c r="H100" s="50"/>
      <c r="I100" s="50"/>
      <c r="J100" s="50"/>
      <c r="K100" s="51"/>
      <c r="L100" s="23">
        <v>0</v>
      </c>
    </row>
    <row r="101" spans="1:12" ht="12" customHeight="1" x14ac:dyDescent="0.15">
      <c r="A101" s="19"/>
      <c r="B101" s="19"/>
      <c r="C101" s="49" t="s">
        <v>242</v>
      </c>
      <c r="D101" s="50"/>
      <c r="E101" s="50"/>
      <c r="F101" s="50"/>
      <c r="G101" s="50"/>
      <c r="H101" s="50"/>
      <c r="I101" s="50"/>
      <c r="J101" s="50"/>
      <c r="K101" s="51"/>
      <c r="L101" s="23">
        <v>98204.09</v>
      </c>
    </row>
    <row r="102" spans="1:12" ht="12" customHeight="1" x14ac:dyDescent="0.15">
      <c r="A102" s="19"/>
      <c r="B102" s="19"/>
      <c r="C102" s="49" t="s">
        <v>243</v>
      </c>
      <c r="D102" s="50"/>
      <c r="E102" s="50"/>
      <c r="F102" s="51"/>
      <c r="G102" s="23">
        <v>0</v>
      </c>
      <c r="H102" s="52"/>
      <c r="I102" s="53"/>
      <c r="J102" s="53"/>
      <c r="K102" s="53"/>
      <c r="L102" s="54"/>
    </row>
    <row r="103" spans="1:12" ht="12" customHeight="1" x14ac:dyDescent="0.15">
      <c r="A103" s="19"/>
      <c r="B103" s="19"/>
      <c r="C103" s="49" t="s">
        <v>244</v>
      </c>
      <c r="D103" s="50"/>
      <c r="E103" s="50"/>
      <c r="F103" s="51"/>
      <c r="G103" s="23">
        <v>0</v>
      </c>
      <c r="H103" s="52"/>
      <c r="I103" s="53"/>
      <c r="J103" s="53"/>
      <c r="K103" s="53"/>
      <c r="L103" s="54"/>
    </row>
    <row r="104" spans="1:12" ht="12" customHeight="1" x14ac:dyDescent="0.15">
      <c r="A104" s="46" t="s">
        <v>485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8"/>
    </row>
    <row r="105" spans="1:12" ht="48" x14ac:dyDescent="0.15">
      <c r="A105" s="17" t="s">
        <v>24</v>
      </c>
      <c r="B105" s="18" t="s">
        <v>373</v>
      </c>
      <c r="C105" s="17" t="s">
        <v>486</v>
      </c>
      <c r="D105" s="18" t="s">
        <v>329</v>
      </c>
      <c r="E105" s="26">
        <v>6.2500000000000003E-3</v>
      </c>
      <c r="F105" s="19"/>
      <c r="G105" s="26">
        <v>6.2500000000000003E-3</v>
      </c>
      <c r="H105" s="19"/>
      <c r="I105" s="19"/>
      <c r="J105" s="23">
        <v>369334.85</v>
      </c>
      <c r="K105" s="19"/>
      <c r="L105" s="23">
        <v>2308.34</v>
      </c>
    </row>
    <row r="106" spans="1:12" ht="12" x14ac:dyDescent="0.15">
      <c r="A106" s="19"/>
      <c r="B106" s="19"/>
      <c r="C106" s="18" t="s">
        <v>223</v>
      </c>
      <c r="D106" s="19"/>
      <c r="E106" s="19"/>
      <c r="F106" s="19"/>
      <c r="G106" s="19"/>
      <c r="H106" s="19"/>
      <c r="I106" s="19"/>
      <c r="J106" s="19"/>
      <c r="K106" s="19"/>
      <c r="L106" s="22">
        <v>2308.34</v>
      </c>
    </row>
    <row r="107" spans="1:12" ht="60" x14ac:dyDescent="0.15">
      <c r="A107" s="17" t="s">
        <v>25</v>
      </c>
      <c r="B107" s="18" t="s">
        <v>487</v>
      </c>
      <c r="C107" s="17" t="s">
        <v>488</v>
      </c>
      <c r="D107" s="18" t="s">
        <v>226</v>
      </c>
      <c r="E107" s="26">
        <v>8</v>
      </c>
      <c r="F107" s="19"/>
      <c r="G107" s="26">
        <v>8</v>
      </c>
      <c r="H107" s="19"/>
      <c r="I107" s="19"/>
      <c r="J107" s="23">
        <v>327.66000000000003</v>
      </c>
      <c r="K107" s="19"/>
      <c r="L107" s="23">
        <v>2621.2800000000002</v>
      </c>
    </row>
    <row r="108" spans="1:12" ht="12" x14ac:dyDescent="0.15">
      <c r="A108" s="19"/>
      <c r="B108" s="19"/>
      <c r="C108" s="18" t="s">
        <v>223</v>
      </c>
      <c r="D108" s="19"/>
      <c r="E108" s="19"/>
      <c r="F108" s="19"/>
      <c r="G108" s="19"/>
      <c r="H108" s="19"/>
      <c r="I108" s="19"/>
      <c r="J108" s="19"/>
      <c r="K108" s="19"/>
      <c r="L108" s="22">
        <v>2621.2800000000002</v>
      </c>
    </row>
    <row r="109" spans="1:12" ht="60" x14ac:dyDescent="0.15">
      <c r="A109" s="17" t="s">
        <v>26</v>
      </c>
      <c r="B109" s="18" t="s">
        <v>489</v>
      </c>
      <c r="C109" s="17" t="s">
        <v>490</v>
      </c>
      <c r="D109" s="18" t="s">
        <v>226</v>
      </c>
      <c r="E109" s="26">
        <v>1</v>
      </c>
      <c r="F109" s="19"/>
      <c r="G109" s="26">
        <v>1</v>
      </c>
      <c r="H109" s="19"/>
      <c r="I109" s="19"/>
      <c r="J109" s="23">
        <v>18.510000000000002</v>
      </c>
      <c r="K109" s="19"/>
      <c r="L109" s="23">
        <v>18.510000000000002</v>
      </c>
    </row>
    <row r="110" spans="1:12" ht="12" x14ac:dyDescent="0.15">
      <c r="A110" s="19"/>
      <c r="B110" s="19"/>
      <c r="C110" s="18" t="s">
        <v>223</v>
      </c>
      <c r="D110" s="19"/>
      <c r="E110" s="19"/>
      <c r="F110" s="19"/>
      <c r="G110" s="19"/>
      <c r="H110" s="19"/>
      <c r="I110" s="19"/>
      <c r="J110" s="19"/>
      <c r="K110" s="19"/>
      <c r="L110" s="22">
        <v>18.510000000000002</v>
      </c>
    </row>
    <row r="111" spans="1:12" ht="36" x14ac:dyDescent="0.15">
      <c r="A111" s="17" t="s">
        <v>27</v>
      </c>
      <c r="B111" s="18" t="s">
        <v>384</v>
      </c>
      <c r="C111" s="17" t="s">
        <v>491</v>
      </c>
      <c r="D111" s="18" t="s">
        <v>226</v>
      </c>
      <c r="E111" s="26">
        <v>6</v>
      </c>
      <c r="F111" s="19"/>
      <c r="G111" s="26">
        <v>6</v>
      </c>
      <c r="H111" s="23">
        <v>67.569999999999993</v>
      </c>
      <c r="I111" s="23">
        <v>1.2</v>
      </c>
      <c r="J111" s="23">
        <v>81.08</v>
      </c>
      <c r="K111" s="19"/>
      <c r="L111" s="23">
        <v>486.48</v>
      </c>
    </row>
    <row r="112" spans="1:12" ht="12" x14ac:dyDescent="0.15">
      <c r="A112" s="19"/>
      <c r="B112" s="19"/>
      <c r="C112" s="18" t="s">
        <v>223</v>
      </c>
      <c r="D112" s="19"/>
      <c r="E112" s="19"/>
      <c r="F112" s="19"/>
      <c r="G112" s="19"/>
      <c r="H112" s="19"/>
      <c r="I112" s="19"/>
      <c r="J112" s="19"/>
      <c r="K112" s="19"/>
      <c r="L112" s="22">
        <v>486.48</v>
      </c>
    </row>
    <row r="113" spans="1:12" ht="36" x14ac:dyDescent="0.15">
      <c r="A113" s="17" t="s">
        <v>28</v>
      </c>
      <c r="B113" s="18" t="s">
        <v>390</v>
      </c>
      <c r="C113" s="17" t="s">
        <v>492</v>
      </c>
      <c r="D113" s="18" t="s">
        <v>335</v>
      </c>
      <c r="E113" s="26">
        <v>0.01</v>
      </c>
      <c r="F113" s="19"/>
      <c r="G113" s="26">
        <v>0.01</v>
      </c>
      <c r="H113" s="23">
        <v>43543.49</v>
      </c>
      <c r="I113" s="23">
        <v>1.58</v>
      </c>
      <c r="J113" s="23">
        <v>68798.710000000006</v>
      </c>
      <c r="K113" s="19"/>
      <c r="L113" s="23">
        <v>687.99</v>
      </c>
    </row>
    <row r="114" spans="1:12" ht="12" x14ac:dyDescent="0.15">
      <c r="A114" s="19"/>
      <c r="B114" s="19"/>
      <c r="C114" s="18" t="s">
        <v>223</v>
      </c>
      <c r="D114" s="19"/>
      <c r="E114" s="19"/>
      <c r="F114" s="19"/>
      <c r="G114" s="19"/>
      <c r="H114" s="19"/>
      <c r="I114" s="19"/>
      <c r="J114" s="19"/>
      <c r="K114" s="19"/>
      <c r="L114" s="22">
        <v>687.99</v>
      </c>
    </row>
    <row r="115" spans="1:12" ht="60" x14ac:dyDescent="0.15">
      <c r="A115" s="17" t="s">
        <v>29</v>
      </c>
      <c r="B115" s="18" t="s">
        <v>454</v>
      </c>
      <c r="C115" s="17" t="s">
        <v>493</v>
      </c>
      <c r="D115" s="18" t="s">
        <v>329</v>
      </c>
      <c r="E115" s="26">
        <v>1.9743999999999999E-3</v>
      </c>
      <c r="F115" s="19"/>
      <c r="G115" s="26">
        <v>1.9743999999999999E-3</v>
      </c>
      <c r="H115" s="23">
        <v>67306.5</v>
      </c>
      <c r="I115" s="23">
        <v>0.75</v>
      </c>
      <c r="J115" s="23">
        <v>50479.88</v>
      </c>
      <c r="K115" s="19"/>
      <c r="L115" s="23">
        <v>99.67</v>
      </c>
    </row>
    <row r="116" spans="1:12" ht="12" x14ac:dyDescent="0.15">
      <c r="A116" s="19"/>
      <c r="B116" s="19"/>
      <c r="C116" s="18" t="s">
        <v>223</v>
      </c>
      <c r="D116" s="19"/>
      <c r="E116" s="19"/>
      <c r="F116" s="19"/>
      <c r="G116" s="19"/>
      <c r="H116" s="19"/>
      <c r="I116" s="19"/>
      <c r="J116" s="19"/>
      <c r="K116" s="19"/>
      <c r="L116" s="22">
        <v>99.67</v>
      </c>
    </row>
    <row r="117" spans="1:12" ht="60" x14ac:dyDescent="0.15">
      <c r="A117" s="17" t="s">
        <v>78</v>
      </c>
      <c r="B117" s="18" t="s">
        <v>494</v>
      </c>
      <c r="C117" s="17" t="s">
        <v>495</v>
      </c>
      <c r="D117" s="18" t="s">
        <v>226</v>
      </c>
      <c r="E117" s="26">
        <v>1</v>
      </c>
      <c r="F117" s="19"/>
      <c r="G117" s="26">
        <v>1</v>
      </c>
      <c r="H117" s="19"/>
      <c r="I117" s="19"/>
      <c r="J117" s="23">
        <v>353.55</v>
      </c>
      <c r="K117" s="19"/>
      <c r="L117" s="23">
        <v>353.55</v>
      </c>
    </row>
    <row r="118" spans="1:12" ht="12" x14ac:dyDescent="0.15">
      <c r="A118" s="19"/>
      <c r="B118" s="19"/>
      <c r="C118" s="18" t="s">
        <v>223</v>
      </c>
      <c r="D118" s="19"/>
      <c r="E118" s="19"/>
      <c r="F118" s="19"/>
      <c r="G118" s="19"/>
      <c r="H118" s="19"/>
      <c r="I118" s="19"/>
      <c r="J118" s="19"/>
      <c r="K118" s="19"/>
      <c r="L118" s="22">
        <v>353.55</v>
      </c>
    </row>
    <row r="119" spans="1:12" ht="12" customHeight="1" x14ac:dyDescent="0.15">
      <c r="A119" s="19"/>
      <c r="B119" s="19"/>
      <c r="C119" s="46" t="s">
        <v>496</v>
      </c>
      <c r="D119" s="47"/>
      <c r="E119" s="47"/>
      <c r="F119" s="47"/>
      <c r="G119" s="47"/>
      <c r="H119" s="47"/>
      <c r="I119" s="47"/>
      <c r="J119" s="47"/>
      <c r="K119" s="48"/>
      <c r="L119" s="22">
        <v>6575.82</v>
      </c>
    </row>
    <row r="120" spans="1:12" ht="12" customHeight="1" x14ac:dyDescent="0.15">
      <c r="A120" s="19"/>
      <c r="B120" s="19"/>
      <c r="C120" s="55" t="s">
        <v>228</v>
      </c>
      <c r="D120" s="56"/>
      <c r="E120" s="56"/>
      <c r="F120" s="56"/>
      <c r="G120" s="56"/>
      <c r="H120" s="56"/>
      <c r="I120" s="56"/>
      <c r="J120" s="56"/>
      <c r="K120" s="57"/>
      <c r="L120" s="19"/>
    </row>
    <row r="121" spans="1:12" ht="12" customHeight="1" x14ac:dyDescent="0.15">
      <c r="A121" s="19"/>
      <c r="B121" s="19"/>
      <c r="C121" s="49" t="s">
        <v>229</v>
      </c>
      <c r="D121" s="50"/>
      <c r="E121" s="50"/>
      <c r="F121" s="50"/>
      <c r="G121" s="50"/>
      <c r="H121" s="50"/>
      <c r="I121" s="50"/>
      <c r="J121" s="50"/>
      <c r="K121" s="51"/>
      <c r="L121" s="23">
        <v>0</v>
      </c>
    </row>
    <row r="122" spans="1:12" ht="12" customHeight="1" x14ac:dyDescent="0.15">
      <c r="A122" s="19"/>
      <c r="B122" s="19"/>
      <c r="C122" s="49" t="s">
        <v>230</v>
      </c>
      <c r="D122" s="50"/>
      <c r="E122" s="50"/>
      <c r="F122" s="50"/>
      <c r="G122" s="50"/>
      <c r="H122" s="50"/>
      <c r="I122" s="50"/>
      <c r="J122" s="50"/>
      <c r="K122" s="51"/>
      <c r="L122" s="23">
        <v>0</v>
      </c>
    </row>
    <row r="123" spans="1:12" ht="12" customHeight="1" x14ac:dyDescent="0.15">
      <c r="A123" s="19"/>
      <c r="B123" s="19"/>
      <c r="C123" s="49" t="s">
        <v>231</v>
      </c>
      <c r="D123" s="50"/>
      <c r="E123" s="50"/>
      <c r="F123" s="50"/>
      <c r="G123" s="50"/>
      <c r="H123" s="50"/>
      <c r="I123" s="50"/>
      <c r="J123" s="50"/>
      <c r="K123" s="51"/>
      <c r="L123" s="23">
        <v>0</v>
      </c>
    </row>
    <row r="124" spans="1:12" ht="12" customHeight="1" x14ac:dyDescent="0.15">
      <c r="A124" s="19"/>
      <c r="B124" s="19"/>
      <c r="C124" s="49" t="s">
        <v>232</v>
      </c>
      <c r="D124" s="50"/>
      <c r="E124" s="50"/>
      <c r="F124" s="50"/>
      <c r="G124" s="50"/>
      <c r="H124" s="50"/>
      <c r="I124" s="50"/>
      <c r="J124" s="50"/>
      <c r="K124" s="51"/>
      <c r="L124" s="23">
        <v>6575.82</v>
      </c>
    </row>
    <row r="125" spans="1:12" ht="12" customHeight="1" x14ac:dyDescent="0.15">
      <c r="A125" s="19"/>
      <c r="B125" s="19"/>
      <c r="C125" s="49" t="s">
        <v>233</v>
      </c>
      <c r="D125" s="50"/>
      <c r="E125" s="50"/>
      <c r="F125" s="50"/>
      <c r="G125" s="50"/>
      <c r="H125" s="50"/>
      <c r="I125" s="50"/>
      <c r="J125" s="50"/>
      <c r="K125" s="51"/>
      <c r="L125" s="23">
        <v>0</v>
      </c>
    </row>
    <row r="126" spans="1:12" ht="12" customHeight="1" x14ac:dyDescent="0.15">
      <c r="A126" s="19"/>
      <c r="B126" s="19"/>
      <c r="C126" s="49" t="s">
        <v>234</v>
      </c>
      <c r="D126" s="50"/>
      <c r="E126" s="50"/>
      <c r="F126" s="50"/>
      <c r="G126" s="50"/>
      <c r="H126" s="50"/>
      <c r="I126" s="50"/>
      <c r="J126" s="50"/>
      <c r="K126" s="51"/>
      <c r="L126" s="23">
        <v>0</v>
      </c>
    </row>
    <row r="127" spans="1:12" ht="12" customHeight="1" x14ac:dyDescent="0.15">
      <c r="A127" s="19"/>
      <c r="B127" s="19"/>
      <c r="C127" s="49" t="s">
        <v>235</v>
      </c>
      <c r="D127" s="50"/>
      <c r="E127" s="50"/>
      <c r="F127" s="50"/>
      <c r="G127" s="50"/>
      <c r="H127" s="50"/>
      <c r="I127" s="50"/>
      <c r="J127" s="50"/>
      <c r="K127" s="51"/>
      <c r="L127" s="23">
        <v>0</v>
      </c>
    </row>
    <row r="128" spans="1:12" ht="12" customHeight="1" x14ac:dyDescent="0.15">
      <c r="A128" s="19"/>
      <c r="B128" s="19"/>
      <c r="C128" s="49" t="s">
        <v>236</v>
      </c>
      <c r="D128" s="50"/>
      <c r="E128" s="50"/>
      <c r="F128" s="50"/>
      <c r="G128" s="50"/>
      <c r="H128" s="50"/>
      <c r="I128" s="50"/>
      <c r="J128" s="50"/>
      <c r="K128" s="51"/>
      <c r="L128" s="23">
        <v>0</v>
      </c>
    </row>
    <row r="129" spans="1:12" ht="12" customHeight="1" x14ac:dyDescent="0.15">
      <c r="A129" s="19"/>
      <c r="B129" s="19"/>
      <c r="C129" s="49" t="s">
        <v>237</v>
      </c>
      <c r="D129" s="50"/>
      <c r="E129" s="50"/>
      <c r="F129" s="50"/>
      <c r="G129" s="50"/>
      <c r="H129" s="50"/>
      <c r="I129" s="50"/>
      <c r="J129" s="50"/>
      <c r="K129" s="51"/>
      <c r="L129" s="23">
        <v>0</v>
      </c>
    </row>
    <row r="130" spans="1:12" ht="12" customHeight="1" x14ac:dyDescent="0.15">
      <c r="A130" s="19"/>
      <c r="B130" s="19"/>
      <c r="C130" s="49" t="s">
        <v>238</v>
      </c>
      <c r="D130" s="50"/>
      <c r="E130" s="50"/>
      <c r="F130" s="50"/>
      <c r="G130" s="50"/>
      <c r="H130" s="50"/>
      <c r="I130" s="50"/>
      <c r="J130" s="50"/>
      <c r="K130" s="51"/>
      <c r="L130" s="23">
        <v>0</v>
      </c>
    </row>
    <row r="131" spans="1:12" ht="12" customHeight="1" x14ac:dyDescent="0.15">
      <c r="A131" s="19"/>
      <c r="B131" s="19"/>
      <c r="C131" s="46" t="s">
        <v>497</v>
      </c>
      <c r="D131" s="47"/>
      <c r="E131" s="47"/>
      <c r="F131" s="47"/>
      <c r="G131" s="47"/>
      <c r="H131" s="47"/>
      <c r="I131" s="47"/>
      <c r="J131" s="47"/>
      <c r="K131" s="48"/>
      <c r="L131" s="22">
        <v>6575.82</v>
      </c>
    </row>
    <row r="132" spans="1:12" ht="12" customHeight="1" x14ac:dyDescent="0.15">
      <c r="A132" s="19"/>
      <c r="B132" s="19"/>
      <c r="C132" s="55" t="s">
        <v>240</v>
      </c>
      <c r="D132" s="56"/>
      <c r="E132" s="56"/>
      <c r="F132" s="56"/>
      <c r="G132" s="56"/>
      <c r="H132" s="56"/>
      <c r="I132" s="56"/>
      <c r="J132" s="56"/>
      <c r="K132" s="57"/>
      <c r="L132" s="19"/>
    </row>
    <row r="133" spans="1:12" ht="12" customHeight="1" x14ac:dyDescent="0.15">
      <c r="A133" s="19"/>
      <c r="B133" s="19"/>
      <c r="C133" s="49" t="s">
        <v>241</v>
      </c>
      <c r="D133" s="50"/>
      <c r="E133" s="50"/>
      <c r="F133" s="50"/>
      <c r="G133" s="50"/>
      <c r="H133" s="50"/>
      <c r="I133" s="50"/>
      <c r="J133" s="50"/>
      <c r="K133" s="51"/>
      <c r="L133" s="23">
        <v>5301.68</v>
      </c>
    </row>
    <row r="134" spans="1:12" ht="12" customHeight="1" x14ac:dyDescent="0.15">
      <c r="A134" s="19"/>
      <c r="B134" s="19"/>
      <c r="C134" s="49" t="s">
        <v>242</v>
      </c>
      <c r="D134" s="50"/>
      <c r="E134" s="50"/>
      <c r="F134" s="50"/>
      <c r="G134" s="50"/>
      <c r="H134" s="50"/>
      <c r="I134" s="50"/>
      <c r="J134" s="50"/>
      <c r="K134" s="51"/>
      <c r="L134" s="23">
        <v>0</v>
      </c>
    </row>
    <row r="135" spans="1:12" ht="12" customHeight="1" x14ac:dyDescent="0.15">
      <c r="A135" s="19"/>
      <c r="B135" s="19"/>
      <c r="C135" s="49" t="s">
        <v>243</v>
      </c>
      <c r="D135" s="50"/>
      <c r="E135" s="50"/>
      <c r="F135" s="51"/>
      <c r="G135" s="23">
        <v>0</v>
      </c>
      <c r="H135" s="52"/>
      <c r="I135" s="53"/>
      <c r="J135" s="53"/>
      <c r="K135" s="53"/>
      <c r="L135" s="54"/>
    </row>
    <row r="136" spans="1:12" ht="12" customHeight="1" x14ac:dyDescent="0.15">
      <c r="A136" s="19"/>
      <c r="B136" s="19"/>
      <c r="C136" s="49" t="s">
        <v>244</v>
      </c>
      <c r="D136" s="50"/>
      <c r="E136" s="50"/>
      <c r="F136" s="51"/>
      <c r="G136" s="23">
        <v>0</v>
      </c>
      <c r="H136" s="52"/>
      <c r="I136" s="53"/>
      <c r="J136" s="53"/>
      <c r="K136" s="53"/>
      <c r="L136" s="54"/>
    </row>
    <row r="137" spans="1:12" ht="12" customHeight="1" x14ac:dyDescent="0.15">
      <c r="A137" s="46" t="s">
        <v>498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8"/>
    </row>
    <row r="138" spans="1:12" ht="108" x14ac:dyDescent="0.15">
      <c r="A138" s="17" t="s">
        <v>97</v>
      </c>
      <c r="B138" s="18" t="s">
        <v>396</v>
      </c>
      <c r="C138" s="19" t="s">
        <v>499</v>
      </c>
      <c r="D138" s="17" t="s">
        <v>248</v>
      </c>
      <c r="E138" s="20">
        <v>6.4099999999999999E-3</v>
      </c>
      <c r="F138" s="19"/>
      <c r="G138" s="20">
        <v>6.4099999999999999E-3</v>
      </c>
      <c r="H138" s="19"/>
      <c r="I138" s="19"/>
      <c r="J138" s="23">
        <v>842.79</v>
      </c>
      <c r="K138" s="19"/>
      <c r="L138" s="23">
        <v>5.4</v>
      </c>
    </row>
    <row r="139" spans="1:12" ht="12" x14ac:dyDescent="0.15">
      <c r="A139" s="19"/>
      <c r="B139" s="19"/>
      <c r="C139" s="18" t="s">
        <v>223</v>
      </c>
      <c r="D139" s="19"/>
      <c r="E139" s="19"/>
      <c r="F139" s="19"/>
      <c r="G139" s="19"/>
      <c r="H139" s="19"/>
      <c r="I139" s="19"/>
      <c r="J139" s="19"/>
      <c r="K139" s="19"/>
      <c r="L139" s="22">
        <v>5.4</v>
      </c>
    </row>
    <row r="140" spans="1:12" ht="108" x14ac:dyDescent="0.15">
      <c r="A140" s="17" t="s">
        <v>100</v>
      </c>
      <c r="B140" s="18" t="s">
        <v>399</v>
      </c>
      <c r="C140" s="19" t="s">
        <v>500</v>
      </c>
      <c r="D140" s="17" t="s">
        <v>248</v>
      </c>
      <c r="E140" s="20">
        <v>8.6200000000000003E-4</v>
      </c>
      <c r="F140" s="19"/>
      <c r="G140" s="20">
        <v>8.6200000000000003E-4</v>
      </c>
      <c r="H140" s="19"/>
      <c r="I140" s="19"/>
      <c r="J140" s="23">
        <v>991.52</v>
      </c>
      <c r="K140" s="19"/>
      <c r="L140" s="23">
        <v>0.85</v>
      </c>
    </row>
    <row r="141" spans="1:12" ht="12" x14ac:dyDescent="0.15">
      <c r="A141" s="19"/>
      <c r="B141" s="19"/>
      <c r="C141" s="18" t="s">
        <v>223</v>
      </c>
      <c r="D141" s="19"/>
      <c r="E141" s="19"/>
      <c r="F141" s="19"/>
      <c r="G141" s="19"/>
      <c r="H141" s="19"/>
      <c r="I141" s="19"/>
      <c r="J141" s="19"/>
      <c r="K141" s="19"/>
      <c r="L141" s="22">
        <v>0.85</v>
      </c>
    </row>
    <row r="142" spans="1:12" ht="12" customHeight="1" x14ac:dyDescent="0.15">
      <c r="A142" s="19"/>
      <c r="B142" s="19"/>
      <c r="C142" s="46" t="s">
        <v>501</v>
      </c>
      <c r="D142" s="47"/>
      <c r="E142" s="47"/>
      <c r="F142" s="47"/>
      <c r="G142" s="47"/>
      <c r="H142" s="47"/>
      <c r="I142" s="47"/>
      <c r="J142" s="47"/>
      <c r="K142" s="48"/>
      <c r="L142" s="22">
        <v>6.25</v>
      </c>
    </row>
    <row r="143" spans="1:12" ht="12" customHeight="1" x14ac:dyDescent="0.15">
      <c r="A143" s="19"/>
      <c r="B143" s="19"/>
      <c r="C143" s="55" t="s">
        <v>228</v>
      </c>
      <c r="D143" s="56"/>
      <c r="E143" s="56"/>
      <c r="F143" s="56"/>
      <c r="G143" s="56"/>
      <c r="H143" s="56"/>
      <c r="I143" s="56"/>
      <c r="J143" s="56"/>
      <c r="K143" s="57"/>
      <c r="L143" s="19"/>
    </row>
    <row r="144" spans="1:12" ht="12" customHeight="1" x14ac:dyDescent="0.15">
      <c r="A144" s="19"/>
      <c r="B144" s="19"/>
      <c r="C144" s="49" t="s">
        <v>229</v>
      </c>
      <c r="D144" s="50"/>
      <c r="E144" s="50"/>
      <c r="F144" s="50"/>
      <c r="G144" s="50"/>
      <c r="H144" s="50"/>
      <c r="I144" s="50"/>
      <c r="J144" s="50"/>
      <c r="K144" s="51"/>
      <c r="L144" s="23">
        <v>0</v>
      </c>
    </row>
    <row r="145" spans="1:12" ht="12" customHeight="1" x14ac:dyDescent="0.15">
      <c r="A145" s="19"/>
      <c r="B145" s="19"/>
      <c r="C145" s="49" t="s">
        <v>230</v>
      </c>
      <c r="D145" s="50"/>
      <c r="E145" s="50"/>
      <c r="F145" s="50"/>
      <c r="G145" s="50"/>
      <c r="H145" s="50"/>
      <c r="I145" s="50"/>
      <c r="J145" s="50"/>
      <c r="K145" s="51"/>
      <c r="L145" s="23">
        <v>0</v>
      </c>
    </row>
    <row r="146" spans="1:12" ht="12" customHeight="1" x14ac:dyDescent="0.15">
      <c r="A146" s="19"/>
      <c r="B146" s="19"/>
      <c r="C146" s="49" t="s">
        <v>231</v>
      </c>
      <c r="D146" s="50"/>
      <c r="E146" s="50"/>
      <c r="F146" s="50"/>
      <c r="G146" s="50"/>
      <c r="H146" s="50"/>
      <c r="I146" s="50"/>
      <c r="J146" s="50"/>
      <c r="K146" s="51"/>
      <c r="L146" s="23">
        <v>0</v>
      </c>
    </row>
    <row r="147" spans="1:12" ht="12" customHeight="1" x14ac:dyDescent="0.15">
      <c r="A147" s="19"/>
      <c r="B147" s="19"/>
      <c r="C147" s="49" t="s">
        <v>232</v>
      </c>
      <c r="D147" s="50"/>
      <c r="E147" s="50"/>
      <c r="F147" s="50"/>
      <c r="G147" s="50"/>
      <c r="H147" s="50"/>
      <c r="I147" s="50"/>
      <c r="J147" s="50"/>
      <c r="K147" s="51"/>
      <c r="L147" s="23">
        <v>0</v>
      </c>
    </row>
    <row r="148" spans="1:12" ht="12" customHeight="1" x14ac:dyDescent="0.15">
      <c r="A148" s="19"/>
      <c r="B148" s="19"/>
      <c r="C148" s="49" t="s">
        <v>233</v>
      </c>
      <c r="D148" s="50"/>
      <c r="E148" s="50"/>
      <c r="F148" s="50"/>
      <c r="G148" s="50"/>
      <c r="H148" s="50"/>
      <c r="I148" s="50"/>
      <c r="J148" s="50"/>
      <c r="K148" s="51"/>
      <c r="L148" s="23">
        <v>6.25</v>
      </c>
    </row>
    <row r="149" spans="1:12" ht="12" customHeight="1" x14ac:dyDescent="0.15">
      <c r="A149" s="19"/>
      <c r="B149" s="19"/>
      <c r="C149" s="49" t="s">
        <v>234</v>
      </c>
      <c r="D149" s="50"/>
      <c r="E149" s="50"/>
      <c r="F149" s="50"/>
      <c r="G149" s="50"/>
      <c r="H149" s="50"/>
      <c r="I149" s="50"/>
      <c r="J149" s="50"/>
      <c r="K149" s="51"/>
      <c r="L149" s="23">
        <v>0</v>
      </c>
    </row>
    <row r="150" spans="1:12" ht="12" customHeight="1" x14ac:dyDescent="0.15">
      <c r="A150" s="19"/>
      <c r="B150" s="19"/>
      <c r="C150" s="49" t="s">
        <v>235</v>
      </c>
      <c r="D150" s="50"/>
      <c r="E150" s="50"/>
      <c r="F150" s="50"/>
      <c r="G150" s="50"/>
      <c r="H150" s="50"/>
      <c r="I150" s="50"/>
      <c r="J150" s="50"/>
      <c r="K150" s="51"/>
      <c r="L150" s="23">
        <v>0</v>
      </c>
    </row>
    <row r="151" spans="1:12" ht="12" customHeight="1" x14ac:dyDescent="0.15">
      <c r="A151" s="19"/>
      <c r="B151" s="19"/>
      <c r="C151" s="49" t="s">
        <v>236</v>
      </c>
      <c r="D151" s="50"/>
      <c r="E151" s="50"/>
      <c r="F151" s="50"/>
      <c r="G151" s="50"/>
      <c r="H151" s="50"/>
      <c r="I151" s="50"/>
      <c r="J151" s="50"/>
      <c r="K151" s="51"/>
      <c r="L151" s="23">
        <v>0</v>
      </c>
    </row>
    <row r="152" spans="1:12" ht="12" customHeight="1" x14ac:dyDescent="0.15">
      <c r="A152" s="19"/>
      <c r="B152" s="19"/>
      <c r="C152" s="49" t="s">
        <v>237</v>
      </c>
      <c r="D152" s="50"/>
      <c r="E152" s="50"/>
      <c r="F152" s="50"/>
      <c r="G152" s="50"/>
      <c r="H152" s="50"/>
      <c r="I152" s="50"/>
      <c r="J152" s="50"/>
      <c r="K152" s="51"/>
      <c r="L152" s="23">
        <v>0</v>
      </c>
    </row>
    <row r="153" spans="1:12" ht="12" customHeight="1" x14ac:dyDescent="0.15">
      <c r="A153" s="19"/>
      <c r="B153" s="19"/>
      <c r="C153" s="49" t="s">
        <v>238</v>
      </c>
      <c r="D153" s="50"/>
      <c r="E153" s="50"/>
      <c r="F153" s="50"/>
      <c r="G153" s="50"/>
      <c r="H153" s="50"/>
      <c r="I153" s="50"/>
      <c r="J153" s="50"/>
      <c r="K153" s="51"/>
      <c r="L153" s="23">
        <v>0</v>
      </c>
    </row>
    <row r="154" spans="1:12" ht="12" customHeight="1" x14ac:dyDescent="0.15">
      <c r="A154" s="19"/>
      <c r="B154" s="19"/>
      <c r="C154" s="46" t="s">
        <v>502</v>
      </c>
      <c r="D154" s="47"/>
      <c r="E154" s="47"/>
      <c r="F154" s="47"/>
      <c r="G154" s="47"/>
      <c r="H154" s="47"/>
      <c r="I154" s="47"/>
      <c r="J154" s="47"/>
      <c r="K154" s="48"/>
      <c r="L154" s="22">
        <v>6.25</v>
      </c>
    </row>
    <row r="155" spans="1:12" ht="12" customHeight="1" x14ac:dyDescent="0.15">
      <c r="A155" s="19"/>
      <c r="B155" s="19"/>
      <c r="C155" s="55" t="s">
        <v>240</v>
      </c>
      <c r="D155" s="56"/>
      <c r="E155" s="56"/>
      <c r="F155" s="56"/>
      <c r="G155" s="56"/>
      <c r="H155" s="56"/>
      <c r="I155" s="56"/>
      <c r="J155" s="56"/>
      <c r="K155" s="57"/>
      <c r="L155" s="19"/>
    </row>
    <row r="156" spans="1:12" ht="12" customHeight="1" x14ac:dyDescent="0.15">
      <c r="A156" s="19"/>
      <c r="B156" s="19"/>
      <c r="C156" s="49" t="s">
        <v>241</v>
      </c>
      <c r="D156" s="50"/>
      <c r="E156" s="50"/>
      <c r="F156" s="50"/>
      <c r="G156" s="50"/>
      <c r="H156" s="50"/>
      <c r="I156" s="50"/>
      <c r="J156" s="50"/>
      <c r="K156" s="51"/>
      <c r="L156" s="23">
        <v>0</v>
      </c>
    </row>
    <row r="157" spans="1:12" ht="12" customHeight="1" x14ac:dyDescent="0.15">
      <c r="A157" s="19"/>
      <c r="B157" s="19"/>
      <c r="C157" s="49" t="s">
        <v>242</v>
      </c>
      <c r="D157" s="50"/>
      <c r="E157" s="50"/>
      <c r="F157" s="50"/>
      <c r="G157" s="50"/>
      <c r="H157" s="50"/>
      <c r="I157" s="50"/>
      <c r="J157" s="50"/>
      <c r="K157" s="51"/>
      <c r="L157" s="23">
        <v>0</v>
      </c>
    </row>
    <row r="158" spans="1:12" ht="12" customHeight="1" x14ac:dyDescent="0.15">
      <c r="A158" s="19"/>
      <c r="B158" s="19"/>
      <c r="C158" s="49" t="s">
        <v>243</v>
      </c>
      <c r="D158" s="50"/>
      <c r="E158" s="50"/>
      <c r="F158" s="51"/>
      <c r="G158" s="23">
        <v>0</v>
      </c>
      <c r="H158" s="52"/>
      <c r="I158" s="53"/>
      <c r="J158" s="53"/>
      <c r="K158" s="53"/>
      <c r="L158" s="54"/>
    </row>
    <row r="159" spans="1:12" ht="12" customHeight="1" x14ac:dyDescent="0.15">
      <c r="A159" s="19"/>
      <c r="B159" s="19"/>
      <c r="C159" s="49" t="s">
        <v>244</v>
      </c>
      <c r="D159" s="50"/>
      <c r="E159" s="50"/>
      <c r="F159" s="51"/>
      <c r="G159" s="23">
        <v>0</v>
      </c>
      <c r="H159" s="52"/>
      <c r="I159" s="53"/>
      <c r="J159" s="53"/>
      <c r="K159" s="53"/>
      <c r="L159" s="54"/>
    </row>
    <row r="160" spans="1:12" ht="12" x14ac:dyDescent="0.15">
      <c r="A160" s="19"/>
      <c r="B160" s="19"/>
      <c r="C160" s="52"/>
      <c r="D160" s="53"/>
      <c r="E160" s="53"/>
      <c r="F160" s="53"/>
      <c r="G160" s="53"/>
      <c r="H160" s="53"/>
      <c r="I160" s="53"/>
      <c r="J160" s="53"/>
      <c r="K160" s="54"/>
      <c r="L160" s="19"/>
    </row>
    <row r="161" spans="1:12" ht="12" customHeight="1" x14ac:dyDescent="0.15">
      <c r="A161" s="19"/>
      <c r="B161" s="19"/>
      <c r="C161" s="46" t="s">
        <v>258</v>
      </c>
      <c r="D161" s="47"/>
      <c r="E161" s="47"/>
      <c r="F161" s="47"/>
      <c r="G161" s="47"/>
      <c r="H161" s="47"/>
      <c r="I161" s="47"/>
      <c r="J161" s="47"/>
      <c r="K161" s="48"/>
      <c r="L161" s="22">
        <v>34443.58</v>
      </c>
    </row>
    <row r="162" spans="1:12" ht="12" customHeight="1" x14ac:dyDescent="0.15">
      <c r="A162" s="19"/>
      <c r="B162" s="19"/>
      <c r="C162" s="55" t="s">
        <v>228</v>
      </c>
      <c r="D162" s="56"/>
      <c r="E162" s="56"/>
      <c r="F162" s="56"/>
      <c r="G162" s="56"/>
      <c r="H162" s="56"/>
      <c r="I162" s="56"/>
      <c r="J162" s="56"/>
      <c r="K162" s="57"/>
      <c r="L162" s="19"/>
    </row>
    <row r="163" spans="1:12" ht="12" customHeight="1" x14ac:dyDescent="0.15">
      <c r="A163" s="19"/>
      <c r="B163" s="19"/>
      <c r="C163" s="49" t="s">
        <v>259</v>
      </c>
      <c r="D163" s="50"/>
      <c r="E163" s="50"/>
      <c r="F163" s="50"/>
      <c r="G163" s="50"/>
      <c r="H163" s="50"/>
      <c r="I163" s="50"/>
      <c r="J163" s="50"/>
      <c r="K163" s="51"/>
      <c r="L163" s="23">
        <v>18130.669999999998</v>
      </c>
    </row>
    <row r="164" spans="1:12" ht="12" customHeight="1" x14ac:dyDescent="0.15">
      <c r="A164" s="19"/>
      <c r="B164" s="19"/>
      <c r="C164" s="55" t="s">
        <v>228</v>
      </c>
      <c r="D164" s="56"/>
      <c r="E164" s="56"/>
      <c r="F164" s="56"/>
      <c r="G164" s="56"/>
      <c r="H164" s="56"/>
      <c r="I164" s="56"/>
      <c r="J164" s="56"/>
      <c r="K164" s="57"/>
      <c r="L164" s="19"/>
    </row>
    <row r="165" spans="1:12" ht="12" customHeight="1" x14ac:dyDescent="0.15">
      <c r="A165" s="19"/>
      <c r="B165" s="19"/>
      <c r="C165" s="49" t="s">
        <v>229</v>
      </c>
      <c r="D165" s="50"/>
      <c r="E165" s="50"/>
      <c r="F165" s="50"/>
      <c r="G165" s="50"/>
      <c r="H165" s="50"/>
      <c r="I165" s="50"/>
      <c r="J165" s="50"/>
      <c r="K165" s="51"/>
      <c r="L165" s="23">
        <v>8638.0400000000009</v>
      </c>
    </row>
    <row r="166" spans="1:12" ht="12" customHeight="1" x14ac:dyDescent="0.15">
      <c r="A166" s="19"/>
      <c r="B166" s="19"/>
      <c r="C166" s="49" t="s">
        <v>230</v>
      </c>
      <c r="D166" s="50"/>
      <c r="E166" s="50"/>
      <c r="F166" s="50"/>
      <c r="G166" s="50"/>
      <c r="H166" s="50"/>
      <c r="I166" s="50"/>
      <c r="J166" s="50"/>
      <c r="K166" s="51"/>
      <c r="L166" s="23">
        <v>1510.93</v>
      </c>
    </row>
    <row r="167" spans="1:12" ht="12" customHeight="1" x14ac:dyDescent="0.15">
      <c r="A167" s="19"/>
      <c r="B167" s="19"/>
      <c r="C167" s="49" t="s">
        <v>231</v>
      </c>
      <c r="D167" s="50"/>
      <c r="E167" s="50"/>
      <c r="F167" s="50"/>
      <c r="G167" s="50"/>
      <c r="H167" s="50"/>
      <c r="I167" s="50"/>
      <c r="J167" s="50"/>
      <c r="K167" s="51"/>
      <c r="L167" s="23">
        <v>1369.88</v>
      </c>
    </row>
    <row r="168" spans="1:12" ht="12" customHeight="1" x14ac:dyDescent="0.15">
      <c r="A168" s="19"/>
      <c r="B168" s="19"/>
      <c r="C168" s="49" t="s">
        <v>232</v>
      </c>
      <c r="D168" s="50"/>
      <c r="E168" s="50"/>
      <c r="F168" s="50"/>
      <c r="G168" s="50"/>
      <c r="H168" s="50"/>
      <c r="I168" s="50"/>
      <c r="J168" s="50"/>
      <c r="K168" s="51"/>
      <c r="L168" s="23">
        <v>6605.57</v>
      </c>
    </row>
    <row r="169" spans="1:12" ht="12" customHeight="1" x14ac:dyDescent="0.15">
      <c r="A169" s="19"/>
      <c r="B169" s="19"/>
      <c r="C169" s="49" t="s">
        <v>233</v>
      </c>
      <c r="D169" s="50"/>
      <c r="E169" s="50"/>
      <c r="F169" s="50"/>
      <c r="G169" s="50"/>
      <c r="H169" s="50"/>
      <c r="I169" s="50"/>
      <c r="J169" s="50"/>
      <c r="K169" s="51"/>
      <c r="L169" s="23">
        <v>6.25</v>
      </c>
    </row>
    <row r="170" spans="1:12" ht="12" customHeight="1" x14ac:dyDescent="0.15">
      <c r="A170" s="19"/>
      <c r="B170" s="19"/>
      <c r="C170" s="49" t="s">
        <v>260</v>
      </c>
      <c r="D170" s="50"/>
      <c r="E170" s="50"/>
      <c r="F170" s="50"/>
      <c r="G170" s="50"/>
      <c r="H170" s="50"/>
      <c r="I170" s="50"/>
      <c r="J170" s="50"/>
      <c r="K170" s="51"/>
      <c r="L170" s="23">
        <v>10007.92</v>
      </c>
    </row>
    <row r="171" spans="1:12" ht="12" customHeight="1" x14ac:dyDescent="0.15">
      <c r="A171" s="19"/>
      <c r="B171" s="19"/>
      <c r="C171" s="49" t="s">
        <v>261</v>
      </c>
      <c r="D171" s="50"/>
      <c r="E171" s="50"/>
      <c r="F171" s="50"/>
      <c r="G171" s="50"/>
      <c r="H171" s="50"/>
      <c r="I171" s="50"/>
      <c r="J171" s="50"/>
      <c r="K171" s="51"/>
      <c r="L171" s="23">
        <v>10308.16</v>
      </c>
    </row>
    <row r="172" spans="1:12" ht="12" customHeight="1" x14ac:dyDescent="0.15">
      <c r="A172" s="19"/>
      <c r="B172" s="19"/>
      <c r="C172" s="49" t="s">
        <v>262</v>
      </c>
      <c r="D172" s="50"/>
      <c r="E172" s="50"/>
      <c r="F172" s="50"/>
      <c r="G172" s="50"/>
      <c r="H172" s="50"/>
      <c r="I172" s="50"/>
      <c r="J172" s="50"/>
      <c r="K172" s="51"/>
      <c r="L172" s="23">
        <v>6004.75</v>
      </c>
    </row>
    <row r="173" spans="1:12" ht="12" x14ac:dyDescent="0.15">
      <c r="A173" s="19"/>
      <c r="B173" s="19"/>
      <c r="C173" s="52"/>
      <c r="D173" s="53"/>
      <c r="E173" s="53"/>
      <c r="F173" s="53"/>
      <c r="G173" s="53"/>
      <c r="H173" s="53"/>
      <c r="I173" s="53"/>
      <c r="J173" s="53"/>
      <c r="K173" s="54"/>
      <c r="L173" s="19"/>
    </row>
    <row r="174" spans="1:12" ht="12" customHeight="1" x14ac:dyDescent="0.15">
      <c r="A174" s="19"/>
      <c r="B174" s="19"/>
      <c r="C174" s="46" t="s">
        <v>503</v>
      </c>
      <c r="D174" s="47"/>
      <c r="E174" s="47"/>
      <c r="F174" s="47"/>
      <c r="G174" s="47"/>
      <c r="H174" s="47"/>
      <c r="I174" s="47"/>
      <c r="J174" s="47"/>
      <c r="K174" s="48"/>
      <c r="L174" s="22">
        <v>98204.09</v>
      </c>
    </row>
    <row r="175" spans="1:12" ht="12" customHeight="1" x14ac:dyDescent="0.15">
      <c r="A175" s="19"/>
      <c r="B175" s="19"/>
      <c r="C175" s="46" t="s">
        <v>263</v>
      </c>
      <c r="D175" s="47"/>
      <c r="E175" s="47"/>
      <c r="F175" s="47"/>
      <c r="G175" s="47"/>
      <c r="H175" s="47"/>
      <c r="I175" s="47"/>
      <c r="J175" s="47"/>
      <c r="K175" s="48"/>
      <c r="L175" s="22">
        <v>132647.67000000001</v>
      </c>
    </row>
    <row r="176" spans="1:12" ht="12" customHeight="1" x14ac:dyDescent="0.15">
      <c r="A176" s="19"/>
      <c r="B176" s="19"/>
      <c r="C176" s="55" t="s">
        <v>228</v>
      </c>
      <c r="D176" s="56"/>
      <c r="E176" s="56"/>
      <c r="F176" s="56"/>
      <c r="G176" s="56"/>
      <c r="H176" s="56"/>
      <c r="I176" s="56"/>
      <c r="J176" s="56"/>
      <c r="K176" s="57"/>
      <c r="L176" s="19"/>
    </row>
    <row r="177" spans="1:12" ht="12" customHeight="1" x14ac:dyDescent="0.15">
      <c r="A177" s="19"/>
      <c r="B177" s="19"/>
      <c r="C177" s="49" t="s">
        <v>259</v>
      </c>
      <c r="D177" s="50"/>
      <c r="E177" s="50"/>
      <c r="F177" s="50"/>
      <c r="G177" s="50"/>
      <c r="H177" s="50"/>
      <c r="I177" s="50"/>
      <c r="J177" s="50"/>
      <c r="K177" s="51"/>
      <c r="L177" s="22">
        <v>18130.669999999998</v>
      </c>
    </row>
    <row r="178" spans="1:12" ht="12" customHeight="1" x14ac:dyDescent="0.15">
      <c r="A178" s="19"/>
      <c r="B178" s="19"/>
      <c r="C178" s="55" t="s">
        <v>228</v>
      </c>
      <c r="D178" s="56"/>
      <c r="E178" s="56"/>
      <c r="F178" s="56"/>
      <c r="G178" s="56"/>
      <c r="H178" s="56"/>
      <c r="I178" s="56"/>
      <c r="J178" s="56"/>
      <c r="K178" s="57"/>
      <c r="L178" s="19"/>
    </row>
    <row r="179" spans="1:12" ht="12" customHeight="1" x14ac:dyDescent="0.15">
      <c r="A179" s="19"/>
      <c r="B179" s="19"/>
      <c r="C179" s="49" t="s">
        <v>229</v>
      </c>
      <c r="D179" s="50"/>
      <c r="E179" s="50"/>
      <c r="F179" s="50"/>
      <c r="G179" s="50"/>
      <c r="H179" s="50"/>
      <c r="I179" s="50"/>
      <c r="J179" s="50"/>
      <c r="K179" s="51"/>
      <c r="L179" s="23">
        <v>8638.0400000000009</v>
      </c>
    </row>
    <row r="180" spans="1:12" ht="12" customHeight="1" x14ac:dyDescent="0.15">
      <c r="A180" s="19"/>
      <c r="B180" s="19"/>
      <c r="C180" s="49" t="s">
        <v>230</v>
      </c>
      <c r="D180" s="50"/>
      <c r="E180" s="50"/>
      <c r="F180" s="50"/>
      <c r="G180" s="50"/>
      <c r="H180" s="50"/>
      <c r="I180" s="50"/>
      <c r="J180" s="50"/>
      <c r="K180" s="51"/>
      <c r="L180" s="23">
        <v>1510.93</v>
      </c>
    </row>
    <row r="181" spans="1:12" ht="12" customHeight="1" x14ac:dyDescent="0.15">
      <c r="A181" s="19"/>
      <c r="B181" s="19"/>
      <c r="C181" s="49" t="s">
        <v>231</v>
      </c>
      <c r="D181" s="50"/>
      <c r="E181" s="50"/>
      <c r="F181" s="50"/>
      <c r="G181" s="50"/>
      <c r="H181" s="50"/>
      <c r="I181" s="50"/>
      <c r="J181" s="50"/>
      <c r="K181" s="51"/>
      <c r="L181" s="23">
        <v>1369.88</v>
      </c>
    </row>
    <row r="182" spans="1:12" ht="12" customHeight="1" x14ac:dyDescent="0.15">
      <c r="A182" s="19"/>
      <c r="B182" s="19"/>
      <c r="C182" s="49" t="s">
        <v>232</v>
      </c>
      <c r="D182" s="50"/>
      <c r="E182" s="50"/>
      <c r="F182" s="50"/>
      <c r="G182" s="50"/>
      <c r="H182" s="50"/>
      <c r="I182" s="50"/>
      <c r="J182" s="50"/>
      <c r="K182" s="51"/>
      <c r="L182" s="23">
        <v>6605.57</v>
      </c>
    </row>
    <row r="183" spans="1:12" ht="12" customHeight="1" x14ac:dyDescent="0.15">
      <c r="A183" s="19"/>
      <c r="B183" s="19"/>
      <c r="C183" s="49" t="s">
        <v>233</v>
      </c>
      <c r="D183" s="50"/>
      <c r="E183" s="50"/>
      <c r="F183" s="50"/>
      <c r="G183" s="50"/>
      <c r="H183" s="50"/>
      <c r="I183" s="50"/>
      <c r="J183" s="50"/>
      <c r="K183" s="51"/>
      <c r="L183" s="23">
        <v>6.25</v>
      </c>
    </row>
    <row r="184" spans="1:12" ht="12" customHeight="1" x14ac:dyDescent="0.15">
      <c r="A184" s="19"/>
      <c r="B184" s="19"/>
      <c r="C184" s="49" t="s">
        <v>260</v>
      </c>
      <c r="D184" s="50"/>
      <c r="E184" s="50"/>
      <c r="F184" s="50"/>
      <c r="G184" s="50"/>
      <c r="H184" s="50"/>
      <c r="I184" s="50"/>
      <c r="J184" s="50"/>
      <c r="K184" s="51"/>
      <c r="L184" s="23">
        <v>10007.92</v>
      </c>
    </row>
    <row r="185" spans="1:12" ht="12" customHeight="1" x14ac:dyDescent="0.15">
      <c r="A185" s="19"/>
      <c r="B185" s="19"/>
      <c r="C185" s="49" t="s">
        <v>261</v>
      </c>
      <c r="D185" s="50"/>
      <c r="E185" s="50"/>
      <c r="F185" s="50"/>
      <c r="G185" s="50"/>
      <c r="H185" s="50"/>
      <c r="I185" s="50"/>
      <c r="J185" s="50"/>
      <c r="K185" s="51"/>
      <c r="L185" s="23">
        <v>10308.16</v>
      </c>
    </row>
    <row r="186" spans="1:12" ht="12" customHeight="1" x14ac:dyDescent="0.15">
      <c r="A186" s="19"/>
      <c r="B186" s="19"/>
      <c r="C186" s="49" t="s">
        <v>262</v>
      </c>
      <c r="D186" s="50"/>
      <c r="E186" s="50"/>
      <c r="F186" s="50"/>
      <c r="G186" s="50"/>
      <c r="H186" s="50"/>
      <c r="I186" s="50"/>
      <c r="J186" s="50"/>
      <c r="K186" s="51"/>
      <c r="L186" s="23">
        <v>6004.75</v>
      </c>
    </row>
    <row r="187" spans="1:12" ht="12" customHeight="1" x14ac:dyDescent="0.15">
      <c r="A187" s="19"/>
      <c r="B187" s="19"/>
      <c r="C187" s="49" t="s">
        <v>264</v>
      </c>
      <c r="D187" s="50"/>
      <c r="E187" s="50"/>
      <c r="F187" s="50"/>
      <c r="G187" s="50"/>
      <c r="H187" s="50"/>
      <c r="I187" s="50"/>
      <c r="J187" s="50"/>
      <c r="K187" s="51"/>
      <c r="L187" s="23">
        <v>98204.09</v>
      </c>
    </row>
    <row r="188" spans="1:12" ht="12" customHeight="1" x14ac:dyDescent="0.15">
      <c r="A188" s="19"/>
      <c r="B188" s="19"/>
      <c r="C188" s="49" t="s">
        <v>265</v>
      </c>
      <c r="D188" s="50"/>
      <c r="E188" s="50"/>
      <c r="F188" s="50"/>
      <c r="G188" s="50"/>
      <c r="H188" s="50"/>
      <c r="I188" s="50"/>
      <c r="J188" s="50"/>
      <c r="K188" s="51"/>
      <c r="L188" s="23">
        <v>0</v>
      </c>
    </row>
    <row r="189" spans="1:12" ht="12" x14ac:dyDescent="0.15">
      <c r="A189" s="19"/>
      <c r="B189" s="19"/>
      <c r="C189" s="52"/>
      <c r="D189" s="53"/>
      <c r="E189" s="53"/>
      <c r="F189" s="53"/>
      <c r="G189" s="53"/>
      <c r="H189" s="53"/>
      <c r="I189" s="53"/>
      <c r="J189" s="53"/>
      <c r="K189" s="54"/>
      <c r="L189" s="19"/>
    </row>
    <row r="190" spans="1:12" ht="12" customHeight="1" x14ac:dyDescent="0.15">
      <c r="A190" s="19"/>
      <c r="B190" s="19"/>
      <c r="C190" s="46" t="s">
        <v>240</v>
      </c>
      <c r="D190" s="47"/>
      <c r="E190" s="47"/>
      <c r="F190" s="47"/>
      <c r="G190" s="47"/>
      <c r="H190" s="47"/>
      <c r="I190" s="47"/>
      <c r="J190" s="47"/>
      <c r="K190" s="48"/>
      <c r="L190" s="19"/>
    </row>
    <row r="191" spans="1:12" ht="12" customHeight="1" x14ac:dyDescent="0.15">
      <c r="A191" s="19"/>
      <c r="B191" s="19"/>
      <c r="C191" s="49" t="s">
        <v>241</v>
      </c>
      <c r="D191" s="50"/>
      <c r="E191" s="50"/>
      <c r="F191" s="50"/>
      <c r="G191" s="50"/>
      <c r="H191" s="50"/>
      <c r="I191" s="50"/>
      <c r="J191" s="50"/>
      <c r="K191" s="51"/>
      <c r="L191" s="23">
        <v>5301.68</v>
      </c>
    </row>
    <row r="192" spans="1:12" ht="12" customHeight="1" x14ac:dyDescent="0.15">
      <c r="A192" s="19"/>
      <c r="B192" s="19"/>
      <c r="C192" s="49" t="s">
        <v>242</v>
      </c>
      <c r="D192" s="50"/>
      <c r="E192" s="50"/>
      <c r="F192" s="50"/>
      <c r="G192" s="50"/>
      <c r="H192" s="50"/>
      <c r="I192" s="50"/>
      <c r="J192" s="50"/>
      <c r="K192" s="51"/>
      <c r="L192" s="23">
        <v>98204.09</v>
      </c>
    </row>
    <row r="193" spans="1:12" ht="12" customHeight="1" x14ac:dyDescent="0.15">
      <c r="A193" s="19"/>
      <c r="B193" s="19"/>
      <c r="C193" s="49" t="s">
        <v>243</v>
      </c>
      <c r="D193" s="50"/>
      <c r="E193" s="50"/>
      <c r="F193" s="51"/>
      <c r="G193" s="23">
        <v>8.9</v>
      </c>
      <c r="H193" s="52"/>
      <c r="I193" s="53"/>
      <c r="J193" s="53"/>
      <c r="K193" s="53"/>
      <c r="L193" s="54"/>
    </row>
    <row r="194" spans="1:12" ht="12" customHeight="1" x14ac:dyDescent="0.15">
      <c r="A194" s="19"/>
      <c r="B194" s="19"/>
      <c r="C194" s="49" t="s">
        <v>244</v>
      </c>
      <c r="D194" s="50"/>
      <c r="E194" s="50"/>
      <c r="F194" s="51"/>
      <c r="G194" s="23">
        <v>1.22</v>
      </c>
      <c r="H194" s="52"/>
      <c r="I194" s="53"/>
      <c r="J194" s="53"/>
      <c r="K194" s="53"/>
      <c r="L194" s="54"/>
    </row>
    <row r="195" spans="1:12" ht="12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" customHeight="1" x14ac:dyDescent="0.15">
      <c r="A196" s="28" t="s">
        <v>266</v>
      </c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</row>
    <row r="197" spans="1:12" ht="12" customHeight="1" x14ac:dyDescent="0.15">
      <c r="A197" s="28" t="s">
        <v>269</v>
      </c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</row>
    <row r="198" spans="1:12" ht="12" x14ac:dyDescent="0.1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</row>
    <row r="199" spans="1:12" ht="12" x14ac:dyDescent="0.1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</row>
    <row r="200" spans="1:12" ht="12" customHeight="1" x14ac:dyDescent="0.15">
      <c r="A200" s="28" t="s">
        <v>268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</row>
    <row r="201" spans="1:12" ht="12" customHeight="1" x14ac:dyDescent="0.15">
      <c r="A201" s="28" t="s">
        <v>269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</row>
    <row r="202" spans="1:12" ht="12" x14ac:dyDescent="0.1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</row>
    <row r="203" spans="1:12" ht="12" x14ac:dyDescent="0.1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</row>
  </sheetData>
  <mergeCells count="195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65:K65"/>
    <mergeCell ref="C66:K66"/>
    <mergeCell ref="C67:K67"/>
    <mergeCell ref="C68:K68"/>
    <mergeCell ref="C69:K69"/>
    <mergeCell ref="A40:L40"/>
    <mergeCell ref="A41:A42"/>
    <mergeCell ref="B41:B42"/>
    <mergeCell ref="C41:C42"/>
    <mergeCell ref="D41:D42"/>
    <mergeCell ref="E41:G41"/>
    <mergeCell ref="H41:L41"/>
    <mergeCell ref="C76:K76"/>
    <mergeCell ref="C77:K77"/>
    <mergeCell ref="C78:K78"/>
    <mergeCell ref="C79:K79"/>
    <mergeCell ref="C80:K80"/>
    <mergeCell ref="C81:F81"/>
    <mergeCell ref="H81:L81"/>
    <mergeCell ref="C70:K70"/>
    <mergeCell ref="C71:K71"/>
    <mergeCell ref="C72:K72"/>
    <mergeCell ref="C73:K73"/>
    <mergeCell ref="C74:K74"/>
    <mergeCell ref="C75:K75"/>
    <mergeCell ref="C89:K89"/>
    <mergeCell ref="C90:K90"/>
    <mergeCell ref="C91:K91"/>
    <mergeCell ref="C92:K92"/>
    <mergeCell ref="C93:K93"/>
    <mergeCell ref="C94:K94"/>
    <mergeCell ref="C82:F82"/>
    <mergeCell ref="H82:L82"/>
    <mergeCell ref="A83:L83"/>
    <mergeCell ref="C86:K86"/>
    <mergeCell ref="C87:K87"/>
    <mergeCell ref="C88:K88"/>
    <mergeCell ref="C101:K101"/>
    <mergeCell ref="C102:F102"/>
    <mergeCell ref="H102:L102"/>
    <mergeCell ref="C103:F103"/>
    <mergeCell ref="H103:L103"/>
    <mergeCell ref="A104:L104"/>
    <mergeCell ref="C95:K95"/>
    <mergeCell ref="C96:K96"/>
    <mergeCell ref="C97:K97"/>
    <mergeCell ref="C98:K98"/>
    <mergeCell ref="C99:K99"/>
    <mergeCell ref="C100:K100"/>
    <mergeCell ref="C125:K125"/>
    <mergeCell ref="C126:K126"/>
    <mergeCell ref="C127:K127"/>
    <mergeCell ref="C128:K128"/>
    <mergeCell ref="C129:K129"/>
    <mergeCell ref="C130:K130"/>
    <mergeCell ref="C119:K119"/>
    <mergeCell ref="C120:K120"/>
    <mergeCell ref="C121:K121"/>
    <mergeCell ref="C122:K122"/>
    <mergeCell ref="C123:K123"/>
    <mergeCell ref="C124:K124"/>
    <mergeCell ref="C136:F136"/>
    <mergeCell ref="H136:L136"/>
    <mergeCell ref="A137:L137"/>
    <mergeCell ref="C142:K142"/>
    <mergeCell ref="C143:K143"/>
    <mergeCell ref="C144:K144"/>
    <mergeCell ref="C131:K131"/>
    <mergeCell ref="C132:K132"/>
    <mergeCell ref="C133:K133"/>
    <mergeCell ref="C134:K134"/>
    <mergeCell ref="C135:F135"/>
    <mergeCell ref="H135:L135"/>
    <mergeCell ref="C151:K151"/>
    <mergeCell ref="C152:K152"/>
    <mergeCell ref="C153:K153"/>
    <mergeCell ref="C154:K154"/>
    <mergeCell ref="C155:K155"/>
    <mergeCell ref="C156:K156"/>
    <mergeCell ref="C145:K145"/>
    <mergeCell ref="C146:K146"/>
    <mergeCell ref="C147:K147"/>
    <mergeCell ref="C148:K148"/>
    <mergeCell ref="C149:K149"/>
    <mergeCell ref="C150:K150"/>
    <mergeCell ref="C161:K161"/>
    <mergeCell ref="C162:K162"/>
    <mergeCell ref="C163:K163"/>
    <mergeCell ref="C164:K164"/>
    <mergeCell ref="C165:K165"/>
    <mergeCell ref="C166:K166"/>
    <mergeCell ref="C157:K157"/>
    <mergeCell ref="C158:F158"/>
    <mergeCell ref="H158:L158"/>
    <mergeCell ref="C159:F159"/>
    <mergeCell ref="H159:L159"/>
    <mergeCell ref="C160:K160"/>
    <mergeCell ref="C173:K173"/>
    <mergeCell ref="C174:K174"/>
    <mergeCell ref="C175:K175"/>
    <mergeCell ref="C176:K176"/>
    <mergeCell ref="C177:K177"/>
    <mergeCell ref="C178:K178"/>
    <mergeCell ref="C167:K167"/>
    <mergeCell ref="C168:K168"/>
    <mergeCell ref="C169:K169"/>
    <mergeCell ref="C170:K170"/>
    <mergeCell ref="C171:K171"/>
    <mergeCell ref="C172:K172"/>
    <mergeCell ref="C185:K185"/>
    <mergeCell ref="C186:K186"/>
    <mergeCell ref="C187:K187"/>
    <mergeCell ref="C188:K188"/>
    <mergeCell ref="C189:K189"/>
    <mergeCell ref="C190:K190"/>
    <mergeCell ref="C179:K179"/>
    <mergeCell ref="C180:K180"/>
    <mergeCell ref="C181:K181"/>
    <mergeCell ref="C182:K182"/>
    <mergeCell ref="C183:K183"/>
    <mergeCell ref="C184:K184"/>
    <mergeCell ref="A202:L202"/>
    <mergeCell ref="A203:L203"/>
    <mergeCell ref="A196:L196"/>
    <mergeCell ref="A197:L197"/>
    <mergeCell ref="A198:L198"/>
    <mergeCell ref="A199:L199"/>
    <mergeCell ref="A200:L200"/>
    <mergeCell ref="A201:L201"/>
    <mergeCell ref="C191:K191"/>
    <mergeCell ref="C192:K192"/>
    <mergeCell ref="C193:F193"/>
    <mergeCell ref="H193:L193"/>
    <mergeCell ref="C194:F194"/>
    <mergeCell ref="H194:L19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№02-01-03</oddHeader>
    <oddFooter>&amp;R&amp;8стр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0"/>
  <sheetViews>
    <sheetView workbookViewId="0">
      <selection activeCell="F79" sqref="F79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504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50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505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506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507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508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509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510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511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163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512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470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32" x14ac:dyDescent="0.15">
      <c r="A45" s="17" t="s">
        <v>22</v>
      </c>
      <c r="B45" s="18" t="s">
        <v>513</v>
      </c>
      <c r="C45" s="17" t="s">
        <v>303</v>
      </c>
      <c r="D45" s="17" t="s">
        <v>226</v>
      </c>
      <c r="E45" s="20">
        <v>2</v>
      </c>
      <c r="F45" s="19"/>
      <c r="G45" s="20">
        <v>2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1.056</v>
      </c>
      <c r="H46" s="19"/>
      <c r="I46" s="19"/>
      <c r="J46" s="19"/>
      <c r="K46" s="19"/>
      <c r="L46" s="22">
        <v>834.2</v>
      </c>
    </row>
    <row r="47" spans="1:12" ht="96" x14ac:dyDescent="0.15">
      <c r="A47" s="19"/>
      <c r="B47" s="17" t="s">
        <v>304</v>
      </c>
      <c r="C47" s="17" t="s">
        <v>305</v>
      </c>
      <c r="D47" s="17" t="s">
        <v>187</v>
      </c>
      <c r="E47" s="20">
        <v>0.44</v>
      </c>
      <c r="F47" s="20">
        <v>1.2</v>
      </c>
      <c r="G47" s="20">
        <v>1.056</v>
      </c>
      <c r="H47" s="19"/>
      <c r="I47" s="19"/>
      <c r="J47" s="23">
        <v>789.96</v>
      </c>
      <c r="K47" s="19"/>
      <c r="L47" s="23">
        <v>834.2</v>
      </c>
    </row>
    <row r="48" spans="1:12" ht="12" x14ac:dyDescent="0.15">
      <c r="A48" s="19"/>
      <c r="B48" s="21" t="s">
        <v>23</v>
      </c>
      <c r="C48" s="17" t="s">
        <v>196</v>
      </c>
      <c r="D48" s="19"/>
      <c r="E48" s="19"/>
      <c r="F48" s="19"/>
      <c r="G48" s="19"/>
      <c r="H48" s="19"/>
      <c r="I48" s="19"/>
      <c r="J48" s="19"/>
      <c r="K48" s="19"/>
      <c r="L48" s="22">
        <v>1365.04</v>
      </c>
    </row>
    <row r="49" spans="1:12" ht="12" x14ac:dyDescent="0.15">
      <c r="A49" s="19"/>
      <c r="B49" s="19"/>
      <c r="C49" s="17" t="s">
        <v>197</v>
      </c>
      <c r="D49" s="17" t="s">
        <v>187</v>
      </c>
      <c r="E49" s="19"/>
      <c r="F49" s="19"/>
      <c r="G49" s="20">
        <v>1.1519999999999999</v>
      </c>
      <c r="H49" s="19"/>
      <c r="I49" s="19"/>
      <c r="J49" s="19"/>
      <c r="K49" s="19"/>
      <c r="L49" s="22">
        <v>1253.29</v>
      </c>
    </row>
    <row r="50" spans="1:12" ht="96" x14ac:dyDescent="0.15">
      <c r="A50" s="19"/>
      <c r="B50" s="17" t="s">
        <v>198</v>
      </c>
      <c r="C50" s="17" t="s">
        <v>199</v>
      </c>
      <c r="D50" s="17" t="s">
        <v>200</v>
      </c>
      <c r="E50" s="20">
        <v>0.24</v>
      </c>
      <c r="F50" s="20">
        <v>1.2</v>
      </c>
      <c r="G50" s="20">
        <v>0.57599999999999996</v>
      </c>
      <c r="H50" s="19"/>
      <c r="I50" s="19"/>
      <c r="J50" s="23">
        <v>1676.7</v>
      </c>
      <c r="K50" s="19"/>
      <c r="L50" s="23">
        <v>965.78</v>
      </c>
    </row>
    <row r="51" spans="1:12" ht="12" x14ac:dyDescent="0.15">
      <c r="A51" s="19"/>
      <c r="B51" s="17" t="s">
        <v>201</v>
      </c>
      <c r="C51" s="17" t="s">
        <v>202</v>
      </c>
      <c r="D51" s="17" t="s">
        <v>187</v>
      </c>
      <c r="E51" s="20">
        <v>0.24</v>
      </c>
      <c r="F51" s="20">
        <v>1.2</v>
      </c>
      <c r="G51" s="20">
        <v>0.57599999999999996</v>
      </c>
      <c r="H51" s="19"/>
      <c r="I51" s="19"/>
      <c r="J51" s="24">
        <v>1247.31</v>
      </c>
      <c r="K51" s="19"/>
      <c r="L51" s="23">
        <v>718.45</v>
      </c>
    </row>
    <row r="52" spans="1:12" ht="96" x14ac:dyDescent="0.15">
      <c r="A52" s="19"/>
      <c r="B52" s="17" t="s">
        <v>306</v>
      </c>
      <c r="C52" s="17" t="s">
        <v>307</v>
      </c>
      <c r="D52" s="17" t="s">
        <v>200</v>
      </c>
      <c r="E52" s="20">
        <v>0.24</v>
      </c>
      <c r="F52" s="20">
        <v>1.2</v>
      </c>
      <c r="G52" s="20">
        <v>0.57599999999999996</v>
      </c>
      <c r="H52" s="19"/>
      <c r="I52" s="19"/>
      <c r="J52" s="23">
        <v>15.11</v>
      </c>
      <c r="K52" s="19"/>
      <c r="L52" s="23">
        <v>8.6999999999999993</v>
      </c>
    </row>
    <row r="53" spans="1:12" ht="96" x14ac:dyDescent="0.15">
      <c r="A53" s="19"/>
      <c r="B53" s="17" t="s">
        <v>308</v>
      </c>
      <c r="C53" s="17" t="s">
        <v>309</v>
      </c>
      <c r="D53" s="17" t="s">
        <v>200</v>
      </c>
      <c r="E53" s="20">
        <v>0.24</v>
      </c>
      <c r="F53" s="20">
        <v>1.2</v>
      </c>
      <c r="G53" s="20">
        <v>0.57599999999999996</v>
      </c>
      <c r="H53" s="19"/>
      <c r="I53" s="19"/>
      <c r="J53" s="23">
        <v>678.05</v>
      </c>
      <c r="K53" s="19"/>
      <c r="L53" s="23">
        <v>390.56</v>
      </c>
    </row>
    <row r="54" spans="1:12" ht="12" x14ac:dyDescent="0.15">
      <c r="A54" s="19"/>
      <c r="B54" s="17" t="s">
        <v>207</v>
      </c>
      <c r="C54" s="17" t="s">
        <v>208</v>
      </c>
      <c r="D54" s="17" t="s">
        <v>187</v>
      </c>
      <c r="E54" s="20">
        <v>0.24</v>
      </c>
      <c r="F54" s="20">
        <v>1.2</v>
      </c>
      <c r="G54" s="20">
        <v>0.57599999999999996</v>
      </c>
      <c r="H54" s="19"/>
      <c r="I54" s="19"/>
      <c r="J54" s="20">
        <v>928.55</v>
      </c>
      <c r="K54" s="19"/>
      <c r="L54" s="23">
        <v>534.84</v>
      </c>
    </row>
    <row r="55" spans="1:12" ht="12" x14ac:dyDescent="0.15">
      <c r="A55" s="19"/>
      <c r="B55" s="21" t="s">
        <v>25</v>
      </c>
      <c r="C55" s="17" t="s">
        <v>213</v>
      </c>
      <c r="D55" s="19"/>
      <c r="E55" s="19"/>
      <c r="F55" s="19"/>
      <c r="G55" s="19"/>
      <c r="H55" s="19"/>
      <c r="I55" s="19"/>
      <c r="J55" s="19"/>
      <c r="K55" s="19"/>
      <c r="L55" s="22">
        <v>0</v>
      </c>
    </row>
    <row r="56" spans="1:12" ht="12" x14ac:dyDescent="0.15">
      <c r="A56" s="19"/>
      <c r="B56" s="19"/>
      <c r="C56" s="18" t="s">
        <v>214</v>
      </c>
      <c r="D56" s="19"/>
      <c r="E56" s="19"/>
      <c r="F56" s="19"/>
      <c r="G56" s="19"/>
      <c r="H56" s="19"/>
      <c r="I56" s="19"/>
      <c r="J56" s="19"/>
      <c r="K56" s="19"/>
      <c r="L56" s="22">
        <v>3452.53</v>
      </c>
    </row>
    <row r="57" spans="1:12" ht="12" x14ac:dyDescent="0.15">
      <c r="A57" s="19"/>
      <c r="B57" s="19"/>
      <c r="C57" s="17" t="s">
        <v>215</v>
      </c>
      <c r="D57" s="19"/>
      <c r="E57" s="19"/>
      <c r="F57" s="19"/>
      <c r="G57" s="19"/>
      <c r="H57" s="19"/>
      <c r="I57" s="19"/>
      <c r="J57" s="19"/>
      <c r="K57" s="19"/>
      <c r="L57" s="23">
        <v>2087.4899999999998</v>
      </c>
    </row>
    <row r="58" spans="1:12" ht="12" x14ac:dyDescent="0.15">
      <c r="A58" s="19"/>
      <c r="B58" s="17" t="s">
        <v>216</v>
      </c>
      <c r="C58" s="17" t="s">
        <v>217</v>
      </c>
      <c r="D58" s="17" t="s">
        <v>218</v>
      </c>
      <c r="E58" s="21" t="s">
        <v>219</v>
      </c>
      <c r="F58" s="19"/>
      <c r="G58" s="20">
        <v>103</v>
      </c>
      <c r="H58" s="19"/>
      <c r="I58" s="19"/>
      <c r="J58" s="19"/>
      <c r="K58" s="19"/>
      <c r="L58" s="23">
        <v>2150.11</v>
      </c>
    </row>
    <row r="59" spans="1:12" ht="12" x14ac:dyDescent="0.15">
      <c r="A59" s="19"/>
      <c r="B59" s="17" t="s">
        <v>220</v>
      </c>
      <c r="C59" s="17" t="s">
        <v>221</v>
      </c>
      <c r="D59" s="17" t="s">
        <v>218</v>
      </c>
      <c r="E59" s="21" t="s">
        <v>222</v>
      </c>
      <c r="F59" s="19"/>
      <c r="G59" s="20">
        <v>60</v>
      </c>
      <c r="H59" s="19"/>
      <c r="I59" s="19"/>
      <c r="J59" s="19"/>
      <c r="K59" s="19"/>
      <c r="L59" s="23">
        <v>1252.49</v>
      </c>
    </row>
    <row r="60" spans="1:12" ht="12" x14ac:dyDescent="0.15">
      <c r="A60" s="19"/>
      <c r="B60" s="19"/>
      <c r="C60" s="18" t="s">
        <v>223</v>
      </c>
      <c r="D60" s="19"/>
      <c r="E60" s="19"/>
      <c r="F60" s="19"/>
      <c r="G60" s="19"/>
      <c r="H60" s="19"/>
      <c r="I60" s="19"/>
      <c r="J60" s="19"/>
      <c r="K60" s="19"/>
      <c r="L60" s="22">
        <v>6855.13</v>
      </c>
    </row>
    <row r="61" spans="1:12" ht="132" x14ac:dyDescent="0.15">
      <c r="A61" s="17" t="s">
        <v>23</v>
      </c>
      <c r="B61" s="18" t="s">
        <v>514</v>
      </c>
      <c r="C61" s="17" t="s">
        <v>515</v>
      </c>
      <c r="D61" s="17" t="s">
        <v>226</v>
      </c>
      <c r="E61" s="20">
        <v>1</v>
      </c>
      <c r="F61" s="19"/>
      <c r="G61" s="20">
        <v>1</v>
      </c>
      <c r="H61" s="19"/>
      <c r="I61" s="19"/>
      <c r="J61" s="19"/>
      <c r="K61" s="19"/>
      <c r="L61" s="19"/>
    </row>
    <row r="62" spans="1:12" ht="12" x14ac:dyDescent="0.15">
      <c r="A62" s="19"/>
      <c r="B62" s="21" t="s">
        <v>22</v>
      </c>
      <c r="C62" s="17" t="s">
        <v>186</v>
      </c>
      <c r="D62" s="17" t="s">
        <v>187</v>
      </c>
      <c r="E62" s="19"/>
      <c r="F62" s="19"/>
      <c r="G62" s="20">
        <v>4.8360000000000003</v>
      </c>
      <c r="H62" s="19"/>
      <c r="I62" s="19"/>
      <c r="J62" s="19"/>
      <c r="K62" s="19"/>
      <c r="L62" s="22">
        <v>4138.6000000000004</v>
      </c>
    </row>
    <row r="63" spans="1:12" ht="96" x14ac:dyDescent="0.15">
      <c r="A63" s="19"/>
      <c r="B63" s="17" t="s">
        <v>314</v>
      </c>
      <c r="C63" s="17" t="s">
        <v>315</v>
      </c>
      <c r="D63" s="17" t="s">
        <v>187</v>
      </c>
      <c r="E63" s="20">
        <v>4.03</v>
      </c>
      <c r="F63" s="20">
        <v>1.2</v>
      </c>
      <c r="G63" s="20">
        <v>4.8360000000000003</v>
      </c>
      <c r="H63" s="19"/>
      <c r="I63" s="19"/>
      <c r="J63" s="23">
        <v>855.79</v>
      </c>
      <c r="K63" s="19"/>
      <c r="L63" s="23">
        <v>4138.6000000000004</v>
      </c>
    </row>
    <row r="64" spans="1:12" ht="12" x14ac:dyDescent="0.15">
      <c r="A64" s="19"/>
      <c r="B64" s="21" t="s">
        <v>23</v>
      </c>
      <c r="C64" s="17" t="s">
        <v>196</v>
      </c>
      <c r="D64" s="19"/>
      <c r="E64" s="19"/>
      <c r="F64" s="19"/>
      <c r="G64" s="19"/>
      <c r="H64" s="19"/>
      <c r="I64" s="19"/>
      <c r="J64" s="19"/>
      <c r="K64" s="19"/>
      <c r="L64" s="22">
        <v>5887.82</v>
      </c>
    </row>
    <row r="65" spans="1:12" ht="12" x14ac:dyDescent="0.15">
      <c r="A65" s="19"/>
      <c r="B65" s="19"/>
      <c r="C65" s="17" t="s">
        <v>197</v>
      </c>
      <c r="D65" s="17" t="s">
        <v>187</v>
      </c>
      <c r="E65" s="19"/>
      <c r="F65" s="19"/>
      <c r="G65" s="20">
        <v>2.0880000000000001</v>
      </c>
      <c r="H65" s="19"/>
      <c r="I65" s="19"/>
      <c r="J65" s="19"/>
      <c r="K65" s="19"/>
      <c r="L65" s="22">
        <v>2228.19</v>
      </c>
    </row>
    <row r="66" spans="1:12" ht="96" x14ac:dyDescent="0.15">
      <c r="A66" s="19"/>
      <c r="B66" s="17" t="s">
        <v>316</v>
      </c>
      <c r="C66" s="17" t="s">
        <v>317</v>
      </c>
      <c r="D66" s="17" t="s">
        <v>200</v>
      </c>
      <c r="E66" s="20">
        <v>1.74</v>
      </c>
      <c r="F66" s="20">
        <v>1.2</v>
      </c>
      <c r="G66" s="20">
        <v>2.0880000000000001</v>
      </c>
      <c r="H66" s="23">
        <v>2088.77</v>
      </c>
      <c r="I66" s="23">
        <v>1.35</v>
      </c>
      <c r="J66" s="23">
        <v>2819.84</v>
      </c>
      <c r="K66" s="19"/>
      <c r="L66" s="23">
        <v>5887.82</v>
      </c>
    </row>
    <row r="67" spans="1:12" ht="12" x14ac:dyDescent="0.15">
      <c r="A67" s="19"/>
      <c r="B67" s="17" t="s">
        <v>318</v>
      </c>
      <c r="C67" s="17" t="s">
        <v>319</v>
      </c>
      <c r="D67" s="17" t="s">
        <v>187</v>
      </c>
      <c r="E67" s="20">
        <v>1.74</v>
      </c>
      <c r="F67" s="20">
        <v>1.2</v>
      </c>
      <c r="G67" s="20">
        <v>2.0880000000000001</v>
      </c>
      <c r="H67" s="19"/>
      <c r="I67" s="19"/>
      <c r="J67" s="24">
        <v>1067.1400000000001</v>
      </c>
      <c r="K67" s="19"/>
      <c r="L67" s="23">
        <v>2228.19</v>
      </c>
    </row>
    <row r="68" spans="1:12" ht="12" x14ac:dyDescent="0.15">
      <c r="A68" s="19"/>
      <c r="B68" s="21" t="s">
        <v>25</v>
      </c>
      <c r="C68" s="17" t="s">
        <v>213</v>
      </c>
      <c r="D68" s="19"/>
      <c r="E68" s="19"/>
      <c r="F68" s="19"/>
      <c r="G68" s="19"/>
      <c r="H68" s="19"/>
      <c r="I68" s="19"/>
      <c r="J68" s="19"/>
      <c r="K68" s="19"/>
      <c r="L68" s="22">
        <v>52.5</v>
      </c>
    </row>
    <row r="69" spans="1:12" ht="96" x14ac:dyDescent="0.15">
      <c r="A69" s="19"/>
      <c r="B69" s="17" t="s">
        <v>320</v>
      </c>
      <c r="C69" s="17" t="s">
        <v>321</v>
      </c>
      <c r="D69" s="17" t="s">
        <v>322</v>
      </c>
      <c r="E69" s="20">
        <v>0.1</v>
      </c>
      <c r="F69" s="19"/>
      <c r="G69" s="20">
        <v>0.1</v>
      </c>
      <c r="H69" s="23">
        <v>185.43</v>
      </c>
      <c r="I69" s="23">
        <v>1.54</v>
      </c>
      <c r="J69" s="23">
        <v>285.56</v>
      </c>
      <c r="K69" s="19"/>
      <c r="L69" s="23">
        <v>28.56</v>
      </c>
    </row>
    <row r="70" spans="1:12" ht="96" x14ac:dyDescent="0.15">
      <c r="A70" s="19"/>
      <c r="B70" s="17" t="s">
        <v>323</v>
      </c>
      <c r="C70" s="17" t="s">
        <v>324</v>
      </c>
      <c r="D70" s="17" t="s">
        <v>322</v>
      </c>
      <c r="E70" s="20">
        <v>0.05</v>
      </c>
      <c r="F70" s="19"/>
      <c r="G70" s="20">
        <v>0.05</v>
      </c>
      <c r="H70" s="23">
        <v>58.53</v>
      </c>
      <c r="I70" s="23">
        <v>1.54</v>
      </c>
      <c r="J70" s="23">
        <v>90.14</v>
      </c>
      <c r="K70" s="19"/>
      <c r="L70" s="23">
        <v>4.51</v>
      </c>
    </row>
    <row r="71" spans="1:12" ht="96" x14ac:dyDescent="0.15">
      <c r="A71" s="19"/>
      <c r="B71" s="17" t="s">
        <v>325</v>
      </c>
      <c r="C71" s="17" t="s">
        <v>326</v>
      </c>
      <c r="D71" s="17" t="s">
        <v>322</v>
      </c>
      <c r="E71" s="20">
        <v>0.05</v>
      </c>
      <c r="F71" s="19"/>
      <c r="G71" s="20">
        <v>0.05</v>
      </c>
      <c r="H71" s="23">
        <v>56.11</v>
      </c>
      <c r="I71" s="23">
        <v>1.63</v>
      </c>
      <c r="J71" s="23">
        <v>91.46</v>
      </c>
      <c r="K71" s="19"/>
      <c r="L71" s="23">
        <v>4.57</v>
      </c>
    </row>
    <row r="72" spans="1:12" ht="96" x14ac:dyDescent="0.15">
      <c r="A72" s="19"/>
      <c r="B72" s="17" t="s">
        <v>330</v>
      </c>
      <c r="C72" s="17" t="s">
        <v>331</v>
      </c>
      <c r="D72" s="17" t="s">
        <v>329</v>
      </c>
      <c r="E72" s="20">
        <v>3.0000000000000001E-5</v>
      </c>
      <c r="F72" s="19"/>
      <c r="G72" s="20">
        <v>3.0000000000000001E-5</v>
      </c>
      <c r="H72" s="23">
        <v>80020.98</v>
      </c>
      <c r="I72" s="23">
        <v>1.34</v>
      </c>
      <c r="J72" s="23">
        <v>107228.11</v>
      </c>
      <c r="K72" s="19"/>
      <c r="L72" s="23">
        <v>3.22</v>
      </c>
    </row>
    <row r="73" spans="1:12" ht="96" x14ac:dyDescent="0.15">
      <c r="A73" s="19"/>
      <c r="B73" s="17" t="s">
        <v>476</v>
      </c>
      <c r="C73" s="17" t="s">
        <v>477</v>
      </c>
      <c r="D73" s="17" t="s">
        <v>322</v>
      </c>
      <c r="E73" s="20">
        <v>0.12</v>
      </c>
      <c r="F73" s="19"/>
      <c r="G73" s="20">
        <v>0.12</v>
      </c>
      <c r="H73" s="23">
        <v>60.6</v>
      </c>
      <c r="I73" s="23">
        <v>1.6</v>
      </c>
      <c r="J73" s="23">
        <v>96.96</v>
      </c>
      <c r="K73" s="19"/>
      <c r="L73" s="23">
        <v>11.64</v>
      </c>
    </row>
    <row r="74" spans="1:12" ht="12" x14ac:dyDescent="0.15">
      <c r="A74" s="19"/>
      <c r="B74" s="19"/>
      <c r="C74" s="18" t="s">
        <v>214</v>
      </c>
      <c r="D74" s="19"/>
      <c r="E74" s="19"/>
      <c r="F74" s="19"/>
      <c r="G74" s="19"/>
      <c r="H74" s="19"/>
      <c r="I74" s="19"/>
      <c r="J74" s="19"/>
      <c r="K74" s="19"/>
      <c r="L74" s="22">
        <v>12307.11</v>
      </c>
    </row>
    <row r="75" spans="1:12" ht="12" x14ac:dyDescent="0.15">
      <c r="A75" s="19"/>
      <c r="B75" s="19"/>
      <c r="C75" s="17" t="s">
        <v>215</v>
      </c>
      <c r="D75" s="19"/>
      <c r="E75" s="19"/>
      <c r="F75" s="19"/>
      <c r="G75" s="19"/>
      <c r="H75" s="19"/>
      <c r="I75" s="19"/>
      <c r="J75" s="19"/>
      <c r="K75" s="19"/>
      <c r="L75" s="23">
        <v>6366.79</v>
      </c>
    </row>
    <row r="76" spans="1:12" ht="12" x14ac:dyDescent="0.15">
      <c r="A76" s="19"/>
      <c r="B76" s="17" t="s">
        <v>216</v>
      </c>
      <c r="C76" s="17" t="s">
        <v>217</v>
      </c>
      <c r="D76" s="17" t="s">
        <v>218</v>
      </c>
      <c r="E76" s="21" t="s">
        <v>219</v>
      </c>
      <c r="F76" s="19"/>
      <c r="G76" s="20">
        <v>103</v>
      </c>
      <c r="H76" s="19"/>
      <c r="I76" s="19"/>
      <c r="J76" s="19"/>
      <c r="K76" s="19"/>
      <c r="L76" s="23">
        <v>6557.79</v>
      </c>
    </row>
    <row r="77" spans="1:12" ht="12" x14ac:dyDescent="0.15">
      <c r="A77" s="19"/>
      <c r="B77" s="17" t="s">
        <v>220</v>
      </c>
      <c r="C77" s="17" t="s">
        <v>221</v>
      </c>
      <c r="D77" s="17" t="s">
        <v>218</v>
      </c>
      <c r="E77" s="21" t="s">
        <v>222</v>
      </c>
      <c r="F77" s="19"/>
      <c r="G77" s="20">
        <v>60</v>
      </c>
      <c r="H77" s="19"/>
      <c r="I77" s="19"/>
      <c r="J77" s="19"/>
      <c r="K77" s="19"/>
      <c r="L77" s="23">
        <v>3820.07</v>
      </c>
    </row>
    <row r="78" spans="1:12" ht="12" x14ac:dyDescent="0.15">
      <c r="A78" s="19"/>
      <c r="B78" s="19"/>
      <c r="C78" s="18" t="s">
        <v>223</v>
      </c>
      <c r="D78" s="19"/>
      <c r="E78" s="19"/>
      <c r="F78" s="19"/>
      <c r="G78" s="19"/>
      <c r="H78" s="19"/>
      <c r="I78" s="19"/>
      <c r="J78" s="19"/>
      <c r="K78" s="19"/>
      <c r="L78" s="22">
        <v>22684.97</v>
      </c>
    </row>
    <row r="79" spans="1:12" ht="132" x14ac:dyDescent="0.15">
      <c r="A79" s="17" t="s">
        <v>24</v>
      </c>
      <c r="B79" s="18" t="s">
        <v>516</v>
      </c>
      <c r="C79" s="17" t="s">
        <v>517</v>
      </c>
      <c r="D79" s="17" t="s">
        <v>226</v>
      </c>
      <c r="E79" s="20">
        <v>1</v>
      </c>
      <c r="F79" s="19"/>
      <c r="G79" s="20">
        <v>1</v>
      </c>
      <c r="H79" s="19"/>
      <c r="I79" s="19"/>
      <c r="J79" s="19"/>
      <c r="K79" s="19"/>
      <c r="L79" s="19"/>
    </row>
    <row r="80" spans="1:12" ht="12" x14ac:dyDescent="0.15">
      <c r="A80" s="19"/>
      <c r="B80" s="21" t="s">
        <v>22</v>
      </c>
      <c r="C80" s="17" t="s">
        <v>186</v>
      </c>
      <c r="D80" s="17" t="s">
        <v>187</v>
      </c>
      <c r="E80" s="19"/>
      <c r="F80" s="19"/>
      <c r="G80" s="20">
        <v>78.528000000000006</v>
      </c>
      <c r="H80" s="19"/>
      <c r="I80" s="19"/>
      <c r="J80" s="19"/>
      <c r="K80" s="19"/>
      <c r="L80" s="22">
        <v>72101.27</v>
      </c>
    </row>
    <row r="81" spans="1:12" ht="96" x14ac:dyDescent="0.15">
      <c r="A81" s="19"/>
      <c r="B81" s="17" t="s">
        <v>518</v>
      </c>
      <c r="C81" s="17" t="s">
        <v>519</v>
      </c>
      <c r="D81" s="17" t="s">
        <v>187</v>
      </c>
      <c r="E81" s="20">
        <v>65.44</v>
      </c>
      <c r="F81" s="20">
        <v>1.2</v>
      </c>
      <c r="G81" s="20">
        <v>78.528000000000006</v>
      </c>
      <c r="H81" s="19"/>
      <c r="I81" s="19"/>
      <c r="J81" s="23">
        <v>918.16</v>
      </c>
      <c r="K81" s="19"/>
      <c r="L81" s="23">
        <v>72101.27</v>
      </c>
    </row>
    <row r="82" spans="1:12" ht="12" x14ac:dyDescent="0.15">
      <c r="A82" s="19"/>
      <c r="B82" s="21" t="s">
        <v>23</v>
      </c>
      <c r="C82" s="17" t="s">
        <v>196</v>
      </c>
      <c r="D82" s="19"/>
      <c r="E82" s="19"/>
      <c r="F82" s="19"/>
      <c r="G82" s="19"/>
      <c r="H82" s="19"/>
      <c r="I82" s="19"/>
      <c r="J82" s="19"/>
      <c r="K82" s="19"/>
      <c r="L82" s="22">
        <v>4794</v>
      </c>
    </row>
    <row r="83" spans="1:12" ht="12" x14ac:dyDescent="0.15">
      <c r="A83" s="19"/>
      <c r="B83" s="19"/>
      <c r="C83" s="17" t="s">
        <v>197</v>
      </c>
      <c r="D83" s="17" t="s">
        <v>187</v>
      </c>
      <c r="E83" s="19"/>
      <c r="F83" s="19"/>
      <c r="G83" s="20">
        <v>4.62</v>
      </c>
      <c r="H83" s="19"/>
      <c r="I83" s="19"/>
      <c r="J83" s="19"/>
      <c r="K83" s="19"/>
      <c r="L83" s="22">
        <v>4944</v>
      </c>
    </row>
    <row r="84" spans="1:12" ht="96" x14ac:dyDescent="0.15">
      <c r="A84" s="19"/>
      <c r="B84" s="17" t="s">
        <v>198</v>
      </c>
      <c r="C84" s="17" t="s">
        <v>199</v>
      </c>
      <c r="D84" s="17" t="s">
        <v>200</v>
      </c>
      <c r="E84" s="20">
        <v>1.71</v>
      </c>
      <c r="F84" s="20">
        <v>1.2</v>
      </c>
      <c r="G84" s="20">
        <v>2.052</v>
      </c>
      <c r="H84" s="19"/>
      <c r="I84" s="19"/>
      <c r="J84" s="23">
        <v>1676.7</v>
      </c>
      <c r="K84" s="19"/>
      <c r="L84" s="23">
        <v>3440.59</v>
      </c>
    </row>
    <row r="85" spans="1:12" ht="12" x14ac:dyDescent="0.15">
      <c r="A85" s="19"/>
      <c r="B85" s="17" t="s">
        <v>201</v>
      </c>
      <c r="C85" s="17" t="s">
        <v>202</v>
      </c>
      <c r="D85" s="17" t="s">
        <v>187</v>
      </c>
      <c r="E85" s="20">
        <v>1.71</v>
      </c>
      <c r="F85" s="20">
        <v>1.2</v>
      </c>
      <c r="G85" s="20">
        <v>2.052</v>
      </c>
      <c r="H85" s="19"/>
      <c r="I85" s="19"/>
      <c r="J85" s="24">
        <v>1247.31</v>
      </c>
      <c r="K85" s="19"/>
      <c r="L85" s="23">
        <v>2559.48</v>
      </c>
    </row>
    <row r="86" spans="1:12" ht="96" x14ac:dyDescent="0.15">
      <c r="A86" s="19"/>
      <c r="B86" s="17" t="s">
        <v>205</v>
      </c>
      <c r="C86" s="17" t="s">
        <v>206</v>
      </c>
      <c r="D86" s="17" t="s">
        <v>200</v>
      </c>
      <c r="E86" s="20">
        <v>2.14</v>
      </c>
      <c r="F86" s="20">
        <v>1.2</v>
      </c>
      <c r="G86" s="20">
        <v>2.5680000000000001</v>
      </c>
      <c r="H86" s="23">
        <v>346.73</v>
      </c>
      <c r="I86" s="23">
        <v>1.52</v>
      </c>
      <c r="J86" s="23">
        <v>527.03</v>
      </c>
      <c r="K86" s="19"/>
      <c r="L86" s="23">
        <v>1353.41</v>
      </c>
    </row>
    <row r="87" spans="1:12" ht="12" x14ac:dyDescent="0.15">
      <c r="A87" s="19"/>
      <c r="B87" s="17" t="s">
        <v>207</v>
      </c>
      <c r="C87" s="17" t="s">
        <v>208</v>
      </c>
      <c r="D87" s="17" t="s">
        <v>187</v>
      </c>
      <c r="E87" s="20">
        <v>2.14</v>
      </c>
      <c r="F87" s="20">
        <v>1.2</v>
      </c>
      <c r="G87" s="20">
        <v>2.5680000000000001</v>
      </c>
      <c r="H87" s="19"/>
      <c r="I87" s="19"/>
      <c r="J87" s="20">
        <v>928.55</v>
      </c>
      <c r="K87" s="19"/>
      <c r="L87" s="23">
        <v>2384.52</v>
      </c>
    </row>
    <row r="88" spans="1:12" ht="12" x14ac:dyDescent="0.15">
      <c r="A88" s="19"/>
      <c r="B88" s="21" t="s">
        <v>25</v>
      </c>
      <c r="C88" s="17" t="s">
        <v>213</v>
      </c>
      <c r="D88" s="19"/>
      <c r="E88" s="19"/>
      <c r="F88" s="19"/>
      <c r="G88" s="19"/>
      <c r="H88" s="19"/>
      <c r="I88" s="19"/>
      <c r="J88" s="19"/>
      <c r="K88" s="19"/>
      <c r="L88" s="22">
        <v>0</v>
      </c>
    </row>
    <row r="89" spans="1:12" ht="12" x14ac:dyDescent="0.15">
      <c r="A89" s="19"/>
      <c r="B89" s="19"/>
      <c r="C89" s="18" t="s">
        <v>214</v>
      </c>
      <c r="D89" s="19"/>
      <c r="E89" s="19"/>
      <c r="F89" s="19"/>
      <c r="G89" s="19"/>
      <c r="H89" s="19"/>
      <c r="I89" s="19"/>
      <c r="J89" s="19"/>
      <c r="K89" s="19"/>
      <c r="L89" s="22">
        <v>81839.27</v>
      </c>
    </row>
    <row r="90" spans="1:12" ht="12" x14ac:dyDescent="0.15">
      <c r="A90" s="19"/>
      <c r="B90" s="19"/>
      <c r="C90" s="17" t="s">
        <v>215</v>
      </c>
      <c r="D90" s="19"/>
      <c r="E90" s="19"/>
      <c r="F90" s="19"/>
      <c r="G90" s="19"/>
      <c r="H90" s="19"/>
      <c r="I90" s="19"/>
      <c r="J90" s="19"/>
      <c r="K90" s="19"/>
      <c r="L90" s="23">
        <v>77045.27</v>
      </c>
    </row>
    <row r="91" spans="1:12" ht="12" x14ac:dyDescent="0.15">
      <c r="A91" s="19"/>
      <c r="B91" s="17" t="s">
        <v>216</v>
      </c>
      <c r="C91" s="17" t="s">
        <v>217</v>
      </c>
      <c r="D91" s="17" t="s">
        <v>218</v>
      </c>
      <c r="E91" s="21" t="s">
        <v>219</v>
      </c>
      <c r="F91" s="19"/>
      <c r="G91" s="20">
        <v>103</v>
      </c>
      <c r="H91" s="19"/>
      <c r="I91" s="19"/>
      <c r="J91" s="19"/>
      <c r="K91" s="19"/>
      <c r="L91" s="23">
        <v>79356.63</v>
      </c>
    </row>
    <row r="92" spans="1:12" ht="12" x14ac:dyDescent="0.15">
      <c r="A92" s="19"/>
      <c r="B92" s="17" t="s">
        <v>220</v>
      </c>
      <c r="C92" s="17" t="s">
        <v>221</v>
      </c>
      <c r="D92" s="17" t="s">
        <v>218</v>
      </c>
      <c r="E92" s="21" t="s">
        <v>222</v>
      </c>
      <c r="F92" s="19"/>
      <c r="G92" s="20">
        <v>60</v>
      </c>
      <c r="H92" s="19"/>
      <c r="I92" s="19"/>
      <c r="J92" s="19"/>
      <c r="K92" s="19"/>
      <c r="L92" s="23">
        <v>46227.16</v>
      </c>
    </row>
    <row r="93" spans="1:12" ht="12" x14ac:dyDescent="0.15">
      <c r="A93" s="19"/>
      <c r="B93" s="19"/>
      <c r="C93" s="18" t="s">
        <v>223</v>
      </c>
      <c r="D93" s="19"/>
      <c r="E93" s="19"/>
      <c r="F93" s="19"/>
      <c r="G93" s="19"/>
      <c r="H93" s="19"/>
      <c r="I93" s="19"/>
      <c r="J93" s="19"/>
      <c r="K93" s="19"/>
      <c r="L93" s="22">
        <v>207423.06</v>
      </c>
    </row>
    <row r="94" spans="1:12" ht="132" x14ac:dyDescent="0.15">
      <c r="A94" s="17" t="s">
        <v>25</v>
      </c>
      <c r="B94" s="18" t="s">
        <v>520</v>
      </c>
      <c r="C94" s="17" t="s">
        <v>521</v>
      </c>
      <c r="D94" s="17" t="s">
        <v>522</v>
      </c>
      <c r="E94" s="20">
        <v>0.157</v>
      </c>
      <c r="F94" s="19"/>
      <c r="G94" s="20">
        <v>0.157</v>
      </c>
      <c r="H94" s="19"/>
      <c r="I94" s="19"/>
      <c r="J94" s="19"/>
      <c r="K94" s="19"/>
      <c r="L94" s="19"/>
    </row>
    <row r="95" spans="1:12" ht="12" x14ac:dyDescent="0.15">
      <c r="A95" s="19"/>
      <c r="B95" s="21" t="s">
        <v>22</v>
      </c>
      <c r="C95" s="17" t="s">
        <v>186</v>
      </c>
      <c r="D95" s="17" t="s">
        <v>187</v>
      </c>
      <c r="E95" s="19"/>
      <c r="F95" s="19"/>
      <c r="G95" s="20">
        <v>3.3401749999999999</v>
      </c>
      <c r="H95" s="19"/>
      <c r="I95" s="19"/>
      <c r="J95" s="19"/>
      <c r="K95" s="19"/>
      <c r="L95" s="22">
        <v>3032.08</v>
      </c>
    </row>
    <row r="96" spans="1:12" ht="96" x14ac:dyDescent="0.15">
      <c r="A96" s="19"/>
      <c r="B96" s="17" t="s">
        <v>523</v>
      </c>
      <c r="C96" s="17" t="s">
        <v>524</v>
      </c>
      <c r="D96" s="17" t="s">
        <v>187</v>
      </c>
      <c r="E96" s="20">
        <v>18.5</v>
      </c>
      <c r="F96" s="20">
        <v>1.1499999999999999</v>
      </c>
      <c r="G96" s="20">
        <v>3.3401749999999999</v>
      </c>
      <c r="H96" s="19"/>
      <c r="I96" s="19"/>
      <c r="J96" s="23">
        <v>907.76</v>
      </c>
      <c r="K96" s="19"/>
      <c r="L96" s="23">
        <v>3032.08</v>
      </c>
    </row>
    <row r="97" spans="1:12" ht="12" x14ac:dyDescent="0.15">
      <c r="A97" s="19"/>
      <c r="B97" s="21" t="s">
        <v>23</v>
      </c>
      <c r="C97" s="17" t="s">
        <v>196</v>
      </c>
      <c r="D97" s="19"/>
      <c r="E97" s="19"/>
      <c r="F97" s="19"/>
      <c r="G97" s="19"/>
      <c r="H97" s="19"/>
      <c r="I97" s="19"/>
      <c r="J97" s="19"/>
      <c r="K97" s="19"/>
      <c r="L97" s="22">
        <v>88.65</v>
      </c>
    </row>
    <row r="98" spans="1:12" ht="12" x14ac:dyDescent="0.15">
      <c r="A98" s="19"/>
      <c r="B98" s="19"/>
      <c r="C98" s="17" t="s">
        <v>197</v>
      </c>
      <c r="D98" s="17" t="s">
        <v>187</v>
      </c>
      <c r="E98" s="19"/>
      <c r="F98" s="19"/>
      <c r="G98" s="20">
        <v>6.1386999999999997E-2</v>
      </c>
      <c r="H98" s="19"/>
      <c r="I98" s="19"/>
      <c r="J98" s="19"/>
      <c r="K98" s="19"/>
      <c r="L98" s="22">
        <v>66.78</v>
      </c>
    </row>
    <row r="99" spans="1:12" ht="96" x14ac:dyDescent="0.15">
      <c r="A99" s="19"/>
      <c r="B99" s="17" t="s">
        <v>198</v>
      </c>
      <c r="C99" s="17" t="s">
        <v>199</v>
      </c>
      <c r="D99" s="17" t="s">
        <v>200</v>
      </c>
      <c r="E99" s="20">
        <v>0.17</v>
      </c>
      <c r="F99" s="20">
        <v>1.1499999999999999</v>
      </c>
      <c r="G99" s="20">
        <v>3.0693499999999999E-2</v>
      </c>
      <c r="H99" s="19"/>
      <c r="I99" s="19"/>
      <c r="J99" s="23">
        <v>1676.7</v>
      </c>
      <c r="K99" s="19"/>
      <c r="L99" s="23">
        <v>51.46</v>
      </c>
    </row>
    <row r="100" spans="1:12" ht="12" x14ac:dyDescent="0.15">
      <c r="A100" s="19"/>
      <c r="B100" s="17" t="s">
        <v>201</v>
      </c>
      <c r="C100" s="17" t="s">
        <v>202</v>
      </c>
      <c r="D100" s="17" t="s">
        <v>187</v>
      </c>
      <c r="E100" s="20">
        <v>0.17</v>
      </c>
      <c r="F100" s="20">
        <v>1.1499999999999999</v>
      </c>
      <c r="G100" s="20">
        <v>3.0693499999999999E-2</v>
      </c>
      <c r="H100" s="19"/>
      <c r="I100" s="19"/>
      <c r="J100" s="24">
        <v>1247.31</v>
      </c>
      <c r="K100" s="19"/>
      <c r="L100" s="23">
        <v>38.28</v>
      </c>
    </row>
    <row r="101" spans="1:12" ht="96" x14ac:dyDescent="0.15">
      <c r="A101" s="19"/>
      <c r="B101" s="17" t="s">
        <v>209</v>
      </c>
      <c r="C101" s="17" t="s">
        <v>210</v>
      </c>
      <c r="D101" s="17" t="s">
        <v>200</v>
      </c>
      <c r="E101" s="20">
        <v>0.17</v>
      </c>
      <c r="F101" s="20">
        <v>1.1499999999999999</v>
      </c>
      <c r="G101" s="20">
        <v>3.0693499999999999E-2</v>
      </c>
      <c r="H101" s="19"/>
      <c r="I101" s="19"/>
      <c r="J101" s="23">
        <v>576.4</v>
      </c>
      <c r="K101" s="19"/>
      <c r="L101" s="23">
        <v>17.690000000000001</v>
      </c>
    </row>
    <row r="102" spans="1:12" ht="12" x14ac:dyDescent="0.15">
      <c r="A102" s="19"/>
      <c r="B102" s="17" t="s">
        <v>207</v>
      </c>
      <c r="C102" s="17" t="s">
        <v>208</v>
      </c>
      <c r="D102" s="17" t="s">
        <v>187</v>
      </c>
      <c r="E102" s="20">
        <v>0.17</v>
      </c>
      <c r="F102" s="20">
        <v>1.1499999999999999</v>
      </c>
      <c r="G102" s="20">
        <v>3.0693499999999999E-2</v>
      </c>
      <c r="H102" s="19"/>
      <c r="I102" s="19"/>
      <c r="J102" s="20">
        <v>928.55</v>
      </c>
      <c r="K102" s="19"/>
      <c r="L102" s="23">
        <v>28.5</v>
      </c>
    </row>
    <row r="103" spans="1:12" ht="96" x14ac:dyDescent="0.15">
      <c r="A103" s="19"/>
      <c r="B103" s="17" t="s">
        <v>351</v>
      </c>
      <c r="C103" s="17" t="s">
        <v>352</v>
      </c>
      <c r="D103" s="17" t="s">
        <v>200</v>
      </c>
      <c r="E103" s="20">
        <v>2.9</v>
      </c>
      <c r="F103" s="20">
        <v>1.1499999999999999</v>
      </c>
      <c r="G103" s="20">
        <v>0.52359500000000003</v>
      </c>
      <c r="H103" s="19"/>
      <c r="I103" s="19"/>
      <c r="J103" s="23">
        <v>37.25</v>
      </c>
      <c r="K103" s="19"/>
      <c r="L103" s="23">
        <v>19.5</v>
      </c>
    </row>
    <row r="104" spans="1:12" ht="12" x14ac:dyDescent="0.15">
      <c r="A104" s="19"/>
      <c r="B104" s="21" t="s">
        <v>25</v>
      </c>
      <c r="C104" s="17" t="s">
        <v>213</v>
      </c>
      <c r="D104" s="19"/>
      <c r="E104" s="19"/>
      <c r="F104" s="19"/>
      <c r="G104" s="19"/>
      <c r="H104" s="19"/>
      <c r="I104" s="19"/>
      <c r="J104" s="19"/>
      <c r="K104" s="19"/>
      <c r="L104" s="22">
        <v>494.23</v>
      </c>
    </row>
    <row r="105" spans="1:12" ht="96" x14ac:dyDescent="0.15">
      <c r="A105" s="19"/>
      <c r="B105" s="17" t="s">
        <v>437</v>
      </c>
      <c r="C105" s="17" t="s">
        <v>438</v>
      </c>
      <c r="D105" s="17" t="s">
        <v>322</v>
      </c>
      <c r="E105" s="20">
        <v>0.9</v>
      </c>
      <c r="F105" s="19"/>
      <c r="G105" s="20">
        <v>0.14130000000000001</v>
      </c>
      <c r="H105" s="23">
        <v>155.63</v>
      </c>
      <c r="I105" s="23">
        <v>0.92</v>
      </c>
      <c r="J105" s="23">
        <v>143.18</v>
      </c>
      <c r="K105" s="19"/>
      <c r="L105" s="23">
        <v>20.23</v>
      </c>
    </row>
    <row r="106" spans="1:12" ht="96" x14ac:dyDescent="0.15">
      <c r="A106" s="17" t="s">
        <v>332</v>
      </c>
      <c r="B106" s="17" t="s">
        <v>525</v>
      </c>
      <c r="C106" s="17" t="s">
        <v>526</v>
      </c>
      <c r="D106" s="17" t="s">
        <v>329</v>
      </c>
      <c r="E106" s="20">
        <v>4.0000000000000001E-3</v>
      </c>
      <c r="F106" s="19"/>
      <c r="G106" s="20">
        <v>6.2799999999999998E-4</v>
      </c>
      <c r="H106" s="23">
        <v>71131.5</v>
      </c>
      <c r="I106" s="23">
        <v>0.78</v>
      </c>
      <c r="J106" s="23">
        <v>55482.57</v>
      </c>
      <c r="K106" s="19"/>
      <c r="L106" s="23">
        <v>34.840000000000003</v>
      </c>
    </row>
    <row r="107" spans="1:12" ht="96" x14ac:dyDescent="0.15">
      <c r="A107" s="19"/>
      <c r="B107" s="17" t="s">
        <v>527</v>
      </c>
      <c r="C107" s="17" t="s">
        <v>528</v>
      </c>
      <c r="D107" s="17" t="s">
        <v>322</v>
      </c>
      <c r="E107" s="20">
        <v>2.4</v>
      </c>
      <c r="F107" s="19"/>
      <c r="G107" s="20">
        <v>0.37680000000000002</v>
      </c>
      <c r="H107" s="23">
        <v>911.56</v>
      </c>
      <c r="I107" s="23">
        <v>1.38</v>
      </c>
      <c r="J107" s="23">
        <v>1257.95</v>
      </c>
      <c r="K107" s="19"/>
      <c r="L107" s="23">
        <v>474</v>
      </c>
    </row>
    <row r="108" spans="1:12" ht="12" x14ac:dyDescent="0.15">
      <c r="A108" s="19"/>
      <c r="B108" s="19"/>
      <c r="C108" s="18" t="s">
        <v>214</v>
      </c>
      <c r="D108" s="19"/>
      <c r="E108" s="19"/>
      <c r="F108" s="19"/>
      <c r="G108" s="19"/>
      <c r="H108" s="19"/>
      <c r="I108" s="19"/>
      <c r="J108" s="19"/>
      <c r="K108" s="19"/>
      <c r="L108" s="22">
        <v>3681.74</v>
      </c>
    </row>
    <row r="109" spans="1:12" ht="24" x14ac:dyDescent="0.15">
      <c r="A109" s="17" t="s">
        <v>529</v>
      </c>
      <c r="B109" s="17" t="s">
        <v>360</v>
      </c>
      <c r="C109" s="17" t="s">
        <v>361</v>
      </c>
      <c r="D109" s="17" t="s">
        <v>218</v>
      </c>
      <c r="E109" s="20">
        <v>2</v>
      </c>
      <c r="F109" s="19"/>
      <c r="G109" s="20">
        <v>2</v>
      </c>
      <c r="H109" s="19"/>
      <c r="I109" s="19"/>
      <c r="J109" s="23">
        <v>2636.59</v>
      </c>
      <c r="K109" s="19"/>
      <c r="L109" s="23">
        <v>52.73</v>
      </c>
    </row>
    <row r="110" spans="1:12" ht="12" x14ac:dyDescent="0.15">
      <c r="A110" s="19"/>
      <c r="B110" s="19"/>
      <c r="C110" s="17" t="s">
        <v>215</v>
      </c>
      <c r="D110" s="19"/>
      <c r="E110" s="19"/>
      <c r="F110" s="19"/>
      <c r="G110" s="19"/>
      <c r="H110" s="19"/>
      <c r="I110" s="19"/>
      <c r="J110" s="19"/>
      <c r="K110" s="19"/>
      <c r="L110" s="23">
        <v>3098.86</v>
      </c>
    </row>
    <row r="111" spans="1:12" ht="12" x14ac:dyDescent="0.15">
      <c r="A111" s="19"/>
      <c r="B111" s="17" t="s">
        <v>362</v>
      </c>
      <c r="C111" s="17" t="s">
        <v>217</v>
      </c>
      <c r="D111" s="17" t="s">
        <v>218</v>
      </c>
      <c r="E111" s="21" t="s">
        <v>363</v>
      </c>
      <c r="F111" s="19"/>
      <c r="G111" s="20">
        <v>97</v>
      </c>
      <c r="H111" s="19"/>
      <c r="I111" s="19"/>
      <c r="J111" s="19"/>
      <c r="K111" s="19"/>
      <c r="L111" s="23">
        <v>3005.89</v>
      </c>
    </row>
    <row r="112" spans="1:12" ht="12" x14ac:dyDescent="0.15">
      <c r="A112" s="19"/>
      <c r="B112" s="17" t="s">
        <v>364</v>
      </c>
      <c r="C112" s="17" t="s">
        <v>221</v>
      </c>
      <c r="D112" s="17" t="s">
        <v>218</v>
      </c>
      <c r="E112" s="21" t="s">
        <v>365</v>
      </c>
      <c r="F112" s="19"/>
      <c r="G112" s="20">
        <v>51</v>
      </c>
      <c r="H112" s="19"/>
      <c r="I112" s="19"/>
      <c r="J112" s="19"/>
      <c r="K112" s="19"/>
      <c r="L112" s="23">
        <v>1580.42</v>
      </c>
    </row>
    <row r="113" spans="1:12" ht="12" x14ac:dyDescent="0.15">
      <c r="A113" s="19"/>
      <c r="B113" s="19"/>
      <c r="C113" s="18" t="s">
        <v>223</v>
      </c>
      <c r="D113" s="19"/>
      <c r="E113" s="19"/>
      <c r="F113" s="19"/>
      <c r="G113" s="19"/>
      <c r="H113" s="19"/>
      <c r="I113" s="19"/>
      <c r="J113" s="19"/>
      <c r="K113" s="19"/>
      <c r="L113" s="22">
        <v>8320.7800000000007</v>
      </c>
    </row>
    <row r="114" spans="1:12" ht="132" x14ac:dyDescent="0.15">
      <c r="A114" s="17" t="s">
        <v>26</v>
      </c>
      <c r="B114" s="18" t="s">
        <v>530</v>
      </c>
      <c r="C114" s="17" t="s">
        <v>531</v>
      </c>
      <c r="D114" s="17" t="s">
        <v>335</v>
      </c>
      <c r="E114" s="20">
        <v>0.09</v>
      </c>
      <c r="F114" s="19"/>
      <c r="G114" s="20">
        <v>0.09</v>
      </c>
      <c r="H114" s="19"/>
      <c r="I114" s="19"/>
      <c r="J114" s="19"/>
      <c r="K114" s="19"/>
      <c r="L114" s="19"/>
    </row>
    <row r="115" spans="1:12" ht="12" x14ac:dyDescent="0.15">
      <c r="A115" s="19"/>
      <c r="B115" s="21" t="s">
        <v>22</v>
      </c>
      <c r="C115" s="17" t="s">
        <v>186</v>
      </c>
      <c r="D115" s="17" t="s">
        <v>187</v>
      </c>
      <c r="E115" s="19"/>
      <c r="F115" s="19"/>
      <c r="G115" s="20">
        <v>4.2641999999999998</v>
      </c>
      <c r="H115" s="19"/>
      <c r="I115" s="19"/>
      <c r="J115" s="19"/>
      <c r="K115" s="19"/>
      <c r="L115" s="22">
        <v>3959.52</v>
      </c>
    </row>
    <row r="116" spans="1:12" ht="96" x14ac:dyDescent="0.15">
      <c r="A116" s="19"/>
      <c r="B116" s="17" t="s">
        <v>349</v>
      </c>
      <c r="C116" s="17" t="s">
        <v>350</v>
      </c>
      <c r="D116" s="17" t="s">
        <v>187</v>
      </c>
      <c r="E116" s="20">
        <v>41.2</v>
      </c>
      <c r="F116" s="20">
        <v>1.1499999999999999</v>
      </c>
      <c r="G116" s="20">
        <v>4.2641999999999998</v>
      </c>
      <c r="H116" s="19"/>
      <c r="I116" s="19"/>
      <c r="J116" s="23">
        <v>928.55</v>
      </c>
      <c r="K116" s="19"/>
      <c r="L116" s="23">
        <v>3959.52</v>
      </c>
    </row>
    <row r="117" spans="1:12" ht="12" x14ac:dyDescent="0.15">
      <c r="A117" s="19"/>
      <c r="B117" s="21" t="s">
        <v>23</v>
      </c>
      <c r="C117" s="17" t="s">
        <v>196</v>
      </c>
      <c r="D117" s="19"/>
      <c r="E117" s="19"/>
      <c r="F117" s="19"/>
      <c r="G117" s="19"/>
      <c r="H117" s="19"/>
      <c r="I117" s="19"/>
      <c r="J117" s="19"/>
      <c r="K117" s="19"/>
      <c r="L117" s="22">
        <v>23.94</v>
      </c>
    </row>
    <row r="118" spans="1:12" ht="12" x14ac:dyDescent="0.15">
      <c r="A118" s="19"/>
      <c r="B118" s="19"/>
      <c r="C118" s="17" t="s">
        <v>197</v>
      </c>
      <c r="D118" s="17" t="s">
        <v>187</v>
      </c>
      <c r="E118" s="19"/>
      <c r="F118" s="19"/>
      <c r="G118" s="20">
        <v>2.07E-2</v>
      </c>
      <c r="H118" s="19"/>
      <c r="I118" s="19"/>
      <c r="J118" s="19"/>
      <c r="K118" s="19"/>
      <c r="L118" s="22">
        <v>22.52</v>
      </c>
    </row>
    <row r="119" spans="1:12" ht="96" x14ac:dyDescent="0.15">
      <c r="A119" s="19"/>
      <c r="B119" s="17" t="s">
        <v>198</v>
      </c>
      <c r="C119" s="17" t="s">
        <v>199</v>
      </c>
      <c r="D119" s="17" t="s">
        <v>200</v>
      </c>
      <c r="E119" s="20">
        <v>0.1</v>
      </c>
      <c r="F119" s="20">
        <v>1.1499999999999999</v>
      </c>
      <c r="G119" s="20">
        <v>1.035E-2</v>
      </c>
      <c r="H119" s="19"/>
      <c r="I119" s="19"/>
      <c r="J119" s="23">
        <v>1676.7</v>
      </c>
      <c r="K119" s="19"/>
      <c r="L119" s="23">
        <v>17.350000000000001</v>
      </c>
    </row>
    <row r="120" spans="1:12" ht="12" x14ac:dyDescent="0.15">
      <c r="A120" s="19"/>
      <c r="B120" s="17" t="s">
        <v>201</v>
      </c>
      <c r="C120" s="17" t="s">
        <v>202</v>
      </c>
      <c r="D120" s="17" t="s">
        <v>187</v>
      </c>
      <c r="E120" s="20">
        <v>0.1</v>
      </c>
      <c r="F120" s="20">
        <v>1.1499999999999999</v>
      </c>
      <c r="G120" s="20">
        <v>1.035E-2</v>
      </c>
      <c r="H120" s="19"/>
      <c r="I120" s="19"/>
      <c r="J120" s="24">
        <v>1247.31</v>
      </c>
      <c r="K120" s="19"/>
      <c r="L120" s="23">
        <v>12.91</v>
      </c>
    </row>
    <row r="121" spans="1:12" ht="96" x14ac:dyDescent="0.15">
      <c r="A121" s="19"/>
      <c r="B121" s="17" t="s">
        <v>209</v>
      </c>
      <c r="C121" s="17" t="s">
        <v>210</v>
      </c>
      <c r="D121" s="17" t="s">
        <v>200</v>
      </c>
      <c r="E121" s="20">
        <v>0.1</v>
      </c>
      <c r="F121" s="20">
        <v>1.1499999999999999</v>
      </c>
      <c r="G121" s="20">
        <v>1.035E-2</v>
      </c>
      <c r="H121" s="19"/>
      <c r="I121" s="19"/>
      <c r="J121" s="23">
        <v>576.4</v>
      </c>
      <c r="K121" s="19"/>
      <c r="L121" s="23">
        <v>5.97</v>
      </c>
    </row>
    <row r="122" spans="1:12" ht="12" x14ac:dyDescent="0.15">
      <c r="A122" s="19"/>
      <c r="B122" s="17" t="s">
        <v>207</v>
      </c>
      <c r="C122" s="17" t="s">
        <v>208</v>
      </c>
      <c r="D122" s="17" t="s">
        <v>187</v>
      </c>
      <c r="E122" s="20">
        <v>0.1</v>
      </c>
      <c r="F122" s="20">
        <v>1.1499999999999999</v>
      </c>
      <c r="G122" s="20">
        <v>1.035E-2</v>
      </c>
      <c r="H122" s="19"/>
      <c r="I122" s="19"/>
      <c r="J122" s="20">
        <v>928.55</v>
      </c>
      <c r="K122" s="19"/>
      <c r="L122" s="23">
        <v>9.61</v>
      </c>
    </row>
    <row r="123" spans="1:12" ht="96" x14ac:dyDescent="0.15">
      <c r="A123" s="19"/>
      <c r="B123" s="17" t="s">
        <v>351</v>
      </c>
      <c r="C123" s="17" t="s">
        <v>352</v>
      </c>
      <c r="D123" s="17" t="s">
        <v>200</v>
      </c>
      <c r="E123" s="20">
        <v>0.16</v>
      </c>
      <c r="F123" s="20">
        <v>1.1499999999999999</v>
      </c>
      <c r="G123" s="20">
        <v>1.6559999999999998E-2</v>
      </c>
      <c r="H123" s="19"/>
      <c r="I123" s="19"/>
      <c r="J123" s="23">
        <v>37.25</v>
      </c>
      <c r="K123" s="19"/>
      <c r="L123" s="23">
        <v>0.62</v>
      </c>
    </row>
    <row r="124" spans="1:12" ht="12" x14ac:dyDescent="0.15">
      <c r="A124" s="19"/>
      <c r="B124" s="21" t="s">
        <v>25</v>
      </c>
      <c r="C124" s="17" t="s">
        <v>213</v>
      </c>
      <c r="D124" s="19"/>
      <c r="E124" s="19"/>
      <c r="F124" s="19"/>
      <c r="G124" s="19"/>
      <c r="H124" s="19"/>
      <c r="I124" s="19"/>
      <c r="J124" s="19"/>
      <c r="K124" s="19"/>
      <c r="L124" s="22">
        <v>23.62</v>
      </c>
    </row>
    <row r="125" spans="1:12" ht="96" x14ac:dyDescent="0.15">
      <c r="A125" s="19"/>
      <c r="B125" s="17" t="s">
        <v>353</v>
      </c>
      <c r="C125" s="17" t="s">
        <v>354</v>
      </c>
      <c r="D125" s="17" t="s">
        <v>329</v>
      </c>
      <c r="E125" s="20">
        <v>3.0000000000000001E-3</v>
      </c>
      <c r="F125" s="19"/>
      <c r="G125" s="20">
        <v>2.7E-4</v>
      </c>
      <c r="H125" s="19"/>
      <c r="I125" s="19"/>
      <c r="J125" s="23">
        <v>48278.2</v>
      </c>
      <c r="K125" s="19"/>
      <c r="L125" s="23">
        <v>13.04</v>
      </c>
    </row>
    <row r="126" spans="1:12" ht="96" x14ac:dyDescent="0.15">
      <c r="A126" s="19"/>
      <c r="B126" s="17" t="s">
        <v>355</v>
      </c>
      <c r="C126" s="17" t="s">
        <v>356</v>
      </c>
      <c r="D126" s="17" t="s">
        <v>322</v>
      </c>
      <c r="E126" s="20">
        <v>0.8</v>
      </c>
      <c r="F126" s="19"/>
      <c r="G126" s="20">
        <v>7.1999999999999995E-2</v>
      </c>
      <c r="H126" s="23">
        <v>79.88</v>
      </c>
      <c r="I126" s="23">
        <v>1.84</v>
      </c>
      <c r="J126" s="23">
        <v>146.97999999999999</v>
      </c>
      <c r="K126" s="19"/>
      <c r="L126" s="23">
        <v>10.58</v>
      </c>
    </row>
    <row r="127" spans="1:12" ht="96" x14ac:dyDescent="0.15">
      <c r="A127" s="17" t="s">
        <v>332</v>
      </c>
      <c r="B127" s="17" t="s">
        <v>357</v>
      </c>
      <c r="C127" s="17" t="s">
        <v>358</v>
      </c>
      <c r="D127" s="17" t="s">
        <v>335</v>
      </c>
      <c r="E127" s="20">
        <v>1.02</v>
      </c>
      <c r="F127" s="19"/>
      <c r="G127" s="20">
        <v>9.1800000000000007E-2</v>
      </c>
      <c r="H127" s="23">
        <v>896.51</v>
      </c>
      <c r="I127" s="23">
        <v>1.2</v>
      </c>
      <c r="J127" s="23">
        <v>1075.81</v>
      </c>
      <c r="K127" s="19"/>
      <c r="L127" s="23">
        <v>98.76</v>
      </c>
    </row>
    <row r="128" spans="1:12" ht="12" x14ac:dyDescent="0.15">
      <c r="A128" s="19"/>
      <c r="B128" s="19"/>
      <c r="C128" s="18" t="s">
        <v>214</v>
      </c>
      <c r="D128" s="19"/>
      <c r="E128" s="19"/>
      <c r="F128" s="19"/>
      <c r="G128" s="19"/>
      <c r="H128" s="19"/>
      <c r="I128" s="19"/>
      <c r="J128" s="19"/>
      <c r="K128" s="19"/>
      <c r="L128" s="22">
        <v>4029.6</v>
      </c>
    </row>
    <row r="129" spans="1:12" ht="24" x14ac:dyDescent="0.15">
      <c r="A129" s="17" t="s">
        <v>532</v>
      </c>
      <c r="B129" s="17" t="s">
        <v>360</v>
      </c>
      <c r="C129" s="17" t="s">
        <v>361</v>
      </c>
      <c r="D129" s="17" t="s">
        <v>218</v>
      </c>
      <c r="E129" s="20">
        <v>2</v>
      </c>
      <c r="F129" s="19"/>
      <c r="G129" s="20">
        <v>2</v>
      </c>
      <c r="H129" s="19"/>
      <c r="I129" s="19"/>
      <c r="J129" s="23">
        <v>3443.06</v>
      </c>
      <c r="K129" s="19"/>
      <c r="L129" s="23">
        <v>68.86</v>
      </c>
    </row>
    <row r="130" spans="1:12" ht="12" x14ac:dyDescent="0.15">
      <c r="A130" s="19"/>
      <c r="B130" s="19"/>
      <c r="C130" s="17" t="s">
        <v>215</v>
      </c>
      <c r="D130" s="19"/>
      <c r="E130" s="19"/>
      <c r="F130" s="19"/>
      <c r="G130" s="19"/>
      <c r="H130" s="19"/>
      <c r="I130" s="19"/>
      <c r="J130" s="19"/>
      <c r="K130" s="19"/>
      <c r="L130" s="23">
        <v>3982.04</v>
      </c>
    </row>
    <row r="131" spans="1:12" ht="12" x14ac:dyDescent="0.15">
      <c r="A131" s="19"/>
      <c r="B131" s="17" t="s">
        <v>362</v>
      </c>
      <c r="C131" s="17" t="s">
        <v>217</v>
      </c>
      <c r="D131" s="17" t="s">
        <v>218</v>
      </c>
      <c r="E131" s="21" t="s">
        <v>363</v>
      </c>
      <c r="F131" s="19"/>
      <c r="G131" s="20">
        <v>97</v>
      </c>
      <c r="H131" s="19"/>
      <c r="I131" s="19"/>
      <c r="J131" s="19"/>
      <c r="K131" s="19"/>
      <c r="L131" s="23">
        <v>3862.58</v>
      </c>
    </row>
    <row r="132" spans="1:12" ht="12" x14ac:dyDescent="0.15">
      <c r="A132" s="19"/>
      <c r="B132" s="17" t="s">
        <v>364</v>
      </c>
      <c r="C132" s="17" t="s">
        <v>221</v>
      </c>
      <c r="D132" s="17" t="s">
        <v>218</v>
      </c>
      <c r="E132" s="21" t="s">
        <v>365</v>
      </c>
      <c r="F132" s="19"/>
      <c r="G132" s="20">
        <v>51</v>
      </c>
      <c r="H132" s="19"/>
      <c r="I132" s="19"/>
      <c r="J132" s="19"/>
      <c r="K132" s="19"/>
      <c r="L132" s="23">
        <v>2030.84</v>
      </c>
    </row>
    <row r="133" spans="1:12" ht="12" x14ac:dyDescent="0.15">
      <c r="A133" s="19"/>
      <c r="B133" s="19"/>
      <c r="C133" s="18" t="s">
        <v>223</v>
      </c>
      <c r="D133" s="19"/>
      <c r="E133" s="19"/>
      <c r="F133" s="19"/>
      <c r="G133" s="19"/>
      <c r="H133" s="19"/>
      <c r="I133" s="19"/>
      <c r="J133" s="19"/>
      <c r="K133" s="19"/>
      <c r="L133" s="22">
        <v>9991.8799999999992</v>
      </c>
    </row>
    <row r="134" spans="1:12" ht="132" x14ac:dyDescent="0.15">
      <c r="A134" s="17" t="s">
        <v>27</v>
      </c>
      <c r="B134" s="18" t="s">
        <v>533</v>
      </c>
      <c r="C134" s="17" t="s">
        <v>534</v>
      </c>
      <c r="D134" s="17" t="s">
        <v>226</v>
      </c>
      <c r="E134" s="20">
        <v>3</v>
      </c>
      <c r="F134" s="19"/>
      <c r="G134" s="20">
        <v>3</v>
      </c>
      <c r="H134" s="19"/>
      <c r="I134" s="19"/>
      <c r="J134" s="19"/>
      <c r="K134" s="19"/>
      <c r="L134" s="19"/>
    </row>
    <row r="135" spans="1:12" ht="12" x14ac:dyDescent="0.15">
      <c r="A135" s="19"/>
      <c r="B135" s="21" t="s">
        <v>22</v>
      </c>
      <c r="C135" s="17" t="s">
        <v>186</v>
      </c>
      <c r="D135" s="17" t="s">
        <v>187</v>
      </c>
      <c r="E135" s="19"/>
      <c r="F135" s="19"/>
      <c r="G135" s="20">
        <v>2.1960000000000002</v>
      </c>
      <c r="H135" s="19"/>
      <c r="I135" s="19"/>
      <c r="J135" s="19"/>
      <c r="K135" s="19"/>
      <c r="L135" s="22">
        <v>1780.41</v>
      </c>
    </row>
    <row r="136" spans="1:12" ht="96" x14ac:dyDescent="0.15">
      <c r="A136" s="19"/>
      <c r="B136" s="17" t="s">
        <v>535</v>
      </c>
      <c r="C136" s="17" t="s">
        <v>536</v>
      </c>
      <c r="D136" s="17" t="s">
        <v>187</v>
      </c>
      <c r="E136" s="20">
        <v>0.61</v>
      </c>
      <c r="F136" s="20">
        <v>1.2</v>
      </c>
      <c r="G136" s="20">
        <v>2.1960000000000002</v>
      </c>
      <c r="H136" s="19"/>
      <c r="I136" s="19"/>
      <c r="J136" s="23">
        <v>810.75</v>
      </c>
      <c r="K136" s="19"/>
      <c r="L136" s="23">
        <v>1780.41</v>
      </c>
    </row>
    <row r="137" spans="1:12" ht="12" x14ac:dyDescent="0.15">
      <c r="A137" s="19"/>
      <c r="B137" s="21" t="s">
        <v>23</v>
      </c>
      <c r="C137" s="17" t="s">
        <v>196</v>
      </c>
      <c r="D137" s="19"/>
      <c r="E137" s="19"/>
      <c r="F137" s="19"/>
      <c r="G137" s="19"/>
      <c r="H137" s="19"/>
      <c r="I137" s="19"/>
      <c r="J137" s="19"/>
      <c r="K137" s="19"/>
      <c r="L137" s="22">
        <v>0</v>
      </c>
    </row>
    <row r="138" spans="1:12" ht="12" x14ac:dyDescent="0.15">
      <c r="A138" s="19"/>
      <c r="B138" s="19"/>
      <c r="C138" s="17" t="s">
        <v>197</v>
      </c>
      <c r="D138" s="17" t="s">
        <v>187</v>
      </c>
      <c r="E138" s="19"/>
      <c r="F138" s="19"/>
      <c r="G138" s="20">
        <v>0</v>
      </c>
      <c r="H138" s="19"/>
      <c r="I138" s="19"/>
      <c r="J138" s="19"/>
      <c r="K138" s="19"/>
      <c r="L138" s="22">
        <v>0</v>
      </c>
    </row>
    <row r="139" spans="1:12" ht="12" x14ac:dyDescent="0.15">
      <c r="A139" s="19"/>
      <c r="B139" s="21" t="s">
        <v>25</v>
      </c>
      <c r="C139" s="17" t="s">
        <v>213</v>
      </c>
      <c r="D139" s="19"/>
      <c r="E139" s="19"/>
      <c r="F139" s="19"/>
      <c r="G139" s="19"/>
      <c r="H139" s="19"/>
      <c r="I139" s="19"/>
      <c r="J139" s="19"/>
      <c r="K139" s="19"/>
      <c r="L139" s="22">
        <v>0</v>
      </c>
    </row>
    <row r="140" spans="1:12" ht="96" x14ac:dyDescent="0.15">
      <c r="A140" s="17" t="s">
        <v>332</v>
      </c>
      <c r="B140" s="17" t="s">
        <v>537</v>
      </c>
      <c r="C140" s="17" t="s">
        <v>538</v>
      </c>
      <c r="D140" s="17" t="s">
        <v>226</v>
      </c>
      <c r="E140" s="20">
        <v>1</v>
      </c>
      <c r="F140" s="19"/>
      <c r="G140" s="20">
        <v>3</v>
      </c>
      <c r="H140" s="23">
        <v>288.77999999999997</v>
      </c>
      <c r="I140" s="23">
        <v>0.88</v>
      </c>
      <c r="J140" s="23">
        <v>254.13</v>
      </c>
      <c r="K140" s="19"/>
      <c r="L140" s="23">
        <v>762.39</v>
      </c>
    </row>
    <row r="141" spans="1:12" ht="12" x14ac:dyDescent="0.15">
      <c r="A141" s="19"/>
      <c r="B141" s="19"/>
      <c r="C141" s="18" t="s">
        <v>214</v>
      </c>
      <c r="D141" s="19"/>
      <c r="E141" s="19"/>
      <c r="F141" s="19"/>
      <c r="G141" s="19"/>
      <c r="H141" s="19"/>
      <c r="I141" s="19"/>
      <c r="J141" s="19"/>
      <c r="K141" s="19"/>
      <c r="L141" s="22">
        <v>1780.41</v>
      </c>
    </row>
    <row r="142" spans="1:12" ht="12" x14ac:dyDescent="0.15">
      <c r="A142" s="19"/>
      <c r="B142" s="19"/>
      <c r="C142" s="17" t="s">
        <v>215</v>
      </c>
      <c r="D142" s="19"/>
      <c r="E142" s="19"/>
      <c r="F142" s="19"/>
      <c r="G142" s="19"/>
      <c r="H142" s="19"/>
      <c r="I142" s="19"/>
      <c r="J142" s="19"/>
      <c r="K142" s="19"/>
      <c r="L142" s="23">
        <v>1780.41</v>
      </c>
    </row>
    <row r="143" spans="1:12" ht="12" x14ac:dyDescent="0.15">
      <c r="A143" s="19"/>
      <c r="B143" s="17" t="s">
        <v>539</v>
      </c>
      <c r="C143" s="17" t="s">
        <v>217</v>
      </c>
      <c r="D143" s="17" t="s">
        <v>218</v>
      </c>
      <c r="E143" s="21" t="s">
        <v>540</v>
      </c>
      <c r="F143" s="19"/>
      <c r="G143" s="20">
        <v>98</v>
      </c>
      <c r="H143" s="19"/>
      <c r="I143" s="19"/>
      <c r="J143" s="19"/>
      <c r="K143" s="19"/>
      <c r="L143" s="23">
        <v>1744.8</v>
      </c>
    </row>
    <row r="144" spans="1:12" ht="12" x14ac:dyDescent="0.15">
      <c r="A144" s="19"/>
      <c r="B144" s="17" t="s">
        <v>541</v>
      </c>
      <c r="C144" s="17" t="s">
        <v>221</v>
      </c>
      <c r="D144" s="17" t="s">
        <v>218</v>
      </c>
      <c r="E144" s="21" t="s">
        <v>542</v>
      </c>
      <c r="F144" s="19"/>
      <c r="G144" s="20">
        <v>58</v>
      </c>
      <c r="H144" s="19"/>
      <c r="I144" s="19"/>
      <c r="J144" s="19"/>
      <c r="K144" s="19"/>
      <c r="L144" s="23">
        <v>1032.6400000000001</v>
      </c>
    </row>
    <row r="145" spans="1:12" ht="12" x14ac:dyDescent="0.15">
      <c r="A145" s="19"/>
      <c r="B145" s="19"/>
      <c r="C145" s="18" t="s">
        <v>223</v>
      </c>
      <c r="D145" s="19"/>
      <c r="E145" s="19"/>
      <c r="F145" s="19"/>
      <c r="G145" s="19"/>
      <c r="H145" s="19"/>
      <c r="I145" s="19"/>
      <c r="J145" s="19"/>
      <c r="K145" s="19"/>
      <c r="L145" s="22">
        <v>4557.8500000000004</v>
      </c>
    </row>
    <row r="146" spans="1:12" ht="132" x14ac:dyDescent="0.15">
      <c r="A146" s="17" t="s">
        <v>28</v>
      </c>
      <c r="B146" s="18" t="s">
        <v>543</v>
      </c>
      <c r="C146" s="17" t="s">
        <v>544</v>
      </c>
      <c r="D146" s="17" t="s">
        <v>432</v>
      </c>
      <c r="E146" s="20">
        <v>3.5</v>
      </c>
      <c r="F146" s="19"/>
      <c r="G146" s="20">
        <v>3.5</v>
      </c>
      <c r="H146" s="19"/>
      <c r="I146" s="19"/>
      <c r="J146" s="19"/>
      <c r="K146" s="19"/>
      <c r="L146" s="19"/>
    </row>
    <row r="147" spans="1:12" ht="12" x14ac:dyDescent="0.15">
      <c r="A147" s="19"/>
      <c r="B147" s="21" t="s">
        <v>22</v>
      </c>
      <c r="C147" s="17" t="s">
        <v>186</v>
      </c>
      <c r="D147" s="17" t="s">
        <v>187</v>
      </c>
      <c r="E147" s="19"/>
      <c r="F147" s="19"/>
      <c r="G147" s="20">
        <v>7.56</v>
      </c>
      <c r="H147" s="19"/>
      <c r="I147" s="19"/>
      <c r="J147" s="19"/>
      <c r="K147" s="19"/>
      <c r="L147" s="22">
        <v>6181.66</v>
      </c>
    </row>
    <row r="148" spans="1:12" ht="96" x14ac:dyDescent="0.15">
      <c r="A148" s="19"/>
      <c r="B148" s="17" t="s">
        <v>433</v>
      </c>
      <c r="C148" s="17" t="s">
        <v>434</v>
      </c>
      <c r="D148" s="17" t="s">
        <v>187</v>
      </c>
      <c r="E148" s="20">
        <v>1.8</v>
      </c>
      <c r="F148" s="20">
        <v>1.2</v>
      </c>
      <c r="G148" s="20">
        <v>7.56</v>
      </c>
      <c r="H148" s="19"/>
      <c r="I148" s="19"/>
      <c r="J148" s="23">
        <v>817.68</v>
      </c>
      <c r="K148" s="19"/>
      <c r="L148" s="23">
        <v>6181.66</v>
      </c>
    </row>
    <row r="149" spans="1:12" ht="12" x14ac:dyDescent="0.15">
      <c r="A149" s="19"/>
      <c r="B149" s="21" t="s">
        <v>23</v>
      </c>
      <c r="C149" s="17" t="s">
        <v>196</v>
      </c>
      <c r="D149" s="19"/>
      <c r="E149" s="19"/>
      <c r="F149" s="19"/>
      <c r="G149" s="19"/>
      <c r="H149" s="19"/>
      <c r="I149" s="19"/>
      <c r="J149" s="19"/>
      <c r="K149" s="19"/>
      <c r="L149" s="22">
        <v>46.88</v>
      </c>
    </row>
    <row r="150" spans="1:12" ht="12" x14ac:dyDescent="0.15">
      <c r="A150" s="19"/>
      <c r="B150" s="19"/>
      <c r="C150" s="17" t="s">
        <v>197</v>
      </c>
      <c r="D150" s="17" t="s">
        <v>187</v>
      </c>
      <c r="E150" s="19"/>
      <c r="F150" s="19"/>
      <c r="G150" s="20">
        <v>4.2000000000000003E-2</v>
      </c>
      <c r="H150" s="19"/>
      <c r="I150" s="19"/>
      <c r="J150" s="19"/>
      <c r="K150" s="19"/>
      <c r="L150" s="22">
        <v>39</v>
      </c>
    </row>
    <row r="151" spans="1:12" ht="96" x14ac:dyDescent="0.15">
      <c r="A151" s="19"/>
      <c r="B151" s="17" t="s">
        <v>209</v>
      </c>
      <c r="C151" s="17" t="s">
        <v>210</v>
      </c>
      <c r="D151" s="17" t="s">
        <v>200</v>
      </c>
      <c r="E151" s="20">
        <v>0.01</v>
      </c>
      <c r="F151" s="20">
        <v>1.2</v>
      </c>
      <c r="G151" s="20">
        <v>4.2000000000000003E-2</v>
      </c>
      <c r="H151" s="19"/>
      <c r="I151" s="19"/>
      <c r="J151" s="23">
        <v>576.4</v>
      </c>
      <c r="K151" s="19"/>
      <c r="L151" s="23">
        <v>24.21</v>
      </c>
    </row>
    <row r="152" spans="1:12" ht="12" x14ac:dyDescent="0.15">
      <c r="A152" s="19"/>
      <c r="B152" s="17" t="s">
        <v>207</v>
      </c>
      <c r="C152" s="17" t="s">
        <v>208</v>
      </c>
      <c r="D152" s="17" t="s">
        <v>187</v>
      </c>
      <c r="E152" s="20">
        <v>0.01</v>
      </c>
      <c r="F152" s="20">
        <v>1.2</v>
      </c>
      <c r="G152" s="20">
        <v>4.2000000000000003E-2</v>
      </c>
      <c r="H152" s="19"/>
      <c r="I152" s="19"/>
      <c r="J152" s="20">
        <v>928.55</v>
      </c>
      <c r="K152" s="19"/>
      <c r="L152" s="23">
        <v>39</v>
      </c>
    </row>
    <row r="153" spans="1:12" ht="96" x14ac:dyDescent="0.15">
      <c r="A153" s="19"/>
      <c r="B153" s="17" t="s">
        <v>435</v>
      </c>
      <c r="C153" s="17" t="s">
        <v>436</v>
      </c>
      <c r="D153" s="17" t="s">
        <v>200</v>
      </c>
      <c r="E153" s="20">
        <v>0.05</v>
      </c>
      <c r="F153" s="20">
        <v>1.2</v>
      </c>
      <c r="G153" s="20">
        <v>0.21</v>
      </c>
      <c r="H153" s="19"/>
      <c r="I153" s="19"/>
      <c r="J153" s="23">
        <v>107.96</v>
      </c>
      <c r="K153" s="19"/>
      <c r="L153" s="23">
        <v>22.67</v>
      </c>
    </row>
    <row r="154" spans="1:12" ht="12" x14ac:dyDescent="0.15">
      <c r="A154" s="19"/>
      <c r="B154" s="21" t="s">
        <v>25</v>
      </c>
      <c r="C154" s="17" t="s">
        <v>213</v>
      </c>
      <c r="D154" s="19"/>
      <c r="E154" s="19"/>
      <c r="F154" s="19"/>
      <c r="G154" s="19"/>
      <c r="H154" s="19"/>
      <c r="I154" s="19"/>
      <c r="J154" s="19"/>
      <c r="K154" s="19"/>
      <c r="L154" s="22">
        <v>60.14</v>
      </c>
    </row>
    <row r="155" spans="1:12" ht="96" x14ac:dyDescent="0.15">
      <c r="A155" s="19"/>
      <c r="B155" s="17" t="s">
        <v>437</v>
      </c>
      <c r="C155" s="17" t="s">
        <v>438</v>
      </c>
      <c r="D155" s="17" t="s">
        <v>322</v>
      </c>
      <c r="E155" s="20">
        <v>0.12</v>
      </c>
      <c r="F155" s="19"/>
      <c r="G155" s="20">
        <v>0.42</v>
      </c>
      <c r="H155" s="23">
        <v>155.63</v>
      </c>
      <c r="I155" s="23">
        <v>0.92</v>
      </c>
      <c r="J155" s="23">
        <v>143.18</v>
      </c>
      <c r="K155" s="19"/>
      <c r="L155" s="23">
        <v>60.14</v>
      </c>
    </row>
    <row r="156" spans="1:12" ht="12" x14ac:dyDescent="0.15">
      <c r="A156" s="19"/>
      <c r="B156" s="19"/>
      <c r="C156" s="18" t="s">
        <v>214</v>
      </c>
      <c r="D156" s="19"/>
      <c r="E156" s="19"/>
      <c r="F156" s="19"/>
      <c r="G156" s="19"/>
      <c r="H156" s="19"/>
      <c r="I156" s="19"/>
      <c r="J156" s="19"/>
      <c r="K156" s="19"/>
      <c r="L156" s="22">
        <v>6327.68</v>
      </c>
    </row>
    <row r="157" spans="1:12" ht="12" x14ac:dyDescent="0.15">
      <c r="A157" s="19"/>
      <c r="B157" s="19"/>
      <c r="C157" s="17" t="s">
        <v>215</v>
      </c>
      <c r="D157" s="19"/>
      <c r="E157" s="19"/>
      <c r="F157" s="19"/>
      <c r="G157" s="19"/>
      <c r="H157" s="19"/>
      <c r="I157" s="19"/>
      <c r="J157" s="19"/>
      <c r="K157" s="19"/>
      <c r="L157" s="23">
        <v>6220.66</v>
      </c>
    </row>
    <row r="158" spans="1:12" ht="12" x14ac:dyDescent="0.15">
      <c r="A158" s="19"/>
      <c r="B158" s="17" t="s">
        <v>216</v>
      </c>
      <c r="C158" s="17" t="s">
        <v>217</v>
      </c>
      <c r="D158" s="17" t="s">
        <v>218</v>
      </c>
      <c r="E158" s="21" t="s">
        <v>219</v>
      </c>
      <c r="F158" s="19"/>
      <c r="G158" s="20">
        <v>103</v>
      </c>
      <c r="H158" s="19"/>
      <c r="I158" s="19"/>
      <c r="J158" s="19"/>
      <c r="K158" s="19"/>
      <c r="L158" s="23">
        <v>6407.28</v>
      </c>
    </row>
    <row r="159" spans="1:12" ht="12" x14ac:dyDescent="0.15">
      <c r="A159" s="19"/>
      <c r="B159" s="17" t="s">
        <v>220</v>
      </c>
      <c r="C159" s="17" t="s">
        <v>221</v>
      </c>
      <c r="D159" s="17" t="s">
        <v>218</v>
      </c>
      <c r="E159" s="21" t="s">
        <v>222</v>
      </c>
      <c r="F159" s="19"/>
      <c r="G159" s="20">
        <v>60</v>
      </c>
      <c r="H159" s="19"/>
      <c r="I159" s="19"/>
      <c r="J159" s="19"/>
      <c r="K159" s="19"/>
      <c r="L159" s="23">
        <v>3732.4</v>
      </c>
    </row>
    <row r="160" spans="1:12" ht="12" x14ac:dyDescent="0.15">
      <c r="A160" s="19"/>
      <c r="B160" s="19"/>
      <c r="C160" s="18" t="s">
        <v>223</v>
      </c>
      <c r="D160" s="19"/>
      <c r="E160" s="19"/>
      <c r="F160" s="19"/>
      <c r="G160" s="19"/>
      <c r="H160" s="19"/>
      <c r="I160" s="19"/>
      <c r="J160" s="19"/>
      <c r="K160" s="19"/>
      <c r="L160" s="22">
        <v>16467.36</v>
      </c>
    </row>
    <row r="161" spans="1:12" ht="132" x14ac:dyDescent="0.15">
      <c r="A161" s="17" t="s">
        <v>29</v>
      </c>
      <c r="B161" s="18" t="s">
        <v>545</v>
      </c>
      <c r="C161" s="17" t="s">
        <v>546</v>
      </c>
      <c r="D161" s="17" t="s">
        <v>424</v>
      </c>
      <c r="E161" s="20">
        <v>5.2499999999999998E-2</v>
      </c>
      <c r="F161" s="19"/>
      <c r="G161" s="20">
        <v>5.2499999999999998E-2</v>
      </c>
      <c r="H161" s="19"/>
      <c r="I161" s="19"/>
      <c r="J161" s="19"/>
      <c r="K161" s="19"/>
      <c r="L161" s="19"/>
    </row>
    <row r="162" spans="1:12" ht="12" x14ac:dyDescent="0.15">
      <c r="A162" s="19"/>
      <c r="B162" s="21" t="s">
        <v>22</v>
      </c>
      <c r="C162" s="17" t="s">
        <v>186</v>
      </c>
      <c r="D162" s="17" t="s">
        <v>187</v>
      </c>
      <c r="E162" s="19"/>
      <c r="F162" s="19"/>
      <c r="G162" s="20">
        <v>9.702</v>
      </c>
      <c r="H162" s="19"/>
      <c r="I162" s="19"/>
      <c r="J162" s="19"/>
      <c r="K162" s="19"/>
      <c r="L162" s="22">
        <v>7328.11</v>
      </c>
    </row>
    <row r="163" spans="1:12" ht="96" x14ac:dyDescent="0.15">
      <c r="A163" s="19"/>
      <c r="B163" s="17" t="s">
        <v>425</v>
      </c>
      <c r="C163" s="17" t="s">
        <v>426</v>
      </c>
      <c r="D163" s="17" t="s">
        <v>187</v>
      </c>
      <c r="E163" s="20">
        <v>154</v>
      </c>
      <c r="F163" s="20">
        <v>1.2</v>
      </c>
      <c r="G163" s="20">
        <v>9.702</v>
      </c>
      <c r="H163" s="19"/>
      <c r="I163" s="19"/>
      <c r="J163" s="23">
        <v>755.32</v>
      </c>
      <c r="K163" s="19"/>
      <c r="L163" s="23">
        <v>7328.11</v>
      </c>
    </row>
    <row r="164" spans="1:12" ht="12" x14ac:dyDescent="0.15">
      <c r="A164" s="19"/>
      <c r="B164" s="21" t="s">
        <v>23</v>
      </c>
      <c r="C164" s="17" t="s">
        <v>196</v>
      </c>
      <c r="D164" s="19"/>
      <c r="E164" s="19"/>
      <c r="F164" s="19"/>
      <c r="G164" s="19"/>
      <c r="H164" s="19"/>
      <c r="I164" s="19"/>
      <c r="J164" s="19"/>
      <c r="K164" s="19"/>
      <c r="L164" s="22">
        <v>0</v>
      </c>
    </row>
    <row r="165" spans="1:12" ht="12" x14ac:dyDescent="0.15">
      <c r="A165" s="19"/>
      <c r="B165" s="19"/>
      <c r="C165" s="17" t="s">
        <v>197</v>
      </c>
      <c r="D165" s="17" t="s">
        <v>187</v>
      </c>
      <c r="E165" s="19"/>
      <c r="F165" s="19"/>
      <c r="G165" s="20">
        <v>0</v>
      </c>
      <c r="H165" s="19"/>
      <c r="I165" s="19"/>
      <c r="J165" s="19"/>
      <c r="K165" s="19"/>
      <c r="L165" s="22">
        <v>0</v>
      </c>
    </row>
    <row r="166" spans="1:12" ht="12" x14ac:dyDescent="0.15">
      <c r="A166" s="19"/>
      <c r="B166" s="21" t="s">
        <v>25</v>
      </c>
      <c r="C166" s="17" t="s">
        <v>213</v>
      </c>
      <c r="D166" s="19"/>
      <c r="E166" s="19"/>
      <c r="F166" s="19"/>
      <c r="G166" s="19"/>
      <c r="H166" s="19"/>
      <c r="I166" s="19"/>
      <c r="J166" s="19"/>
      <c r="K166" s="19"/>
      <c r="L166" s="22">
        <v>0</v>
      </c>
    </row>
    <row r="167" spans="1:12" ht="12" x14ac:dyDescent="0.15">
      <c r="A167" s="19"/>
      <c r="B167" s="19"/>
      <c r="C167" s="18" t="s">
        <v>214</v>
      </c>
      <c r="D167" s="19"/>
      <c r="E167" s="19"/>
      <c r="F167" s="19"/>
      <c r="G167" s="19"/>
      <c r="H167" s="19"/>
      <c r="I167" s="19"/>
      <c r="J167" s="19"/>
      <c r="K167" s="19"/>
      <c r="L167" s="22">
        <v>7328.11</v>
      </c>
    </row>
    <row r="168" spans="1:12" ht="12" x14ac:dyDescent="0.15">
      <c r="A168" s="19"/>
      <c r="B168" s="19"/>
      <c r="C168" s="17" t="s">
        <v>215</v>
      </c>
      <c r="D168" s="19"/>
      <c r="E168" s="19"/>
      <c r="F168" s="19"/>
      <c r="G168" s="19"/>
      <c r="H168" s="19"/>
      <c r="I168" s="19"/>
      <c r="J168" s="19"/>
      <c r="K168" s="19"/>
      <c r="L168" s="23">
        <v>7328.11</v>
      </c>
    </row>
    <row r="169" spans="1:12" ht="12" x14ac:dyDescent="0.15">
      <c r="A169" s="19"/>
      <c r="B169" s="17" t="s">
        <v>427</v>
      </c>
      <c r="C169" s="17" t="s">
        <v>217</v>
      </c>
      <c r="D169" s="17" t="s">
        <v>218</v>
      </c>
      <c r="E169" s="21" t="s">
        <v>283</v>
      </c>
      <c r="F169" s="19"/>
      <c r="G169" s="20">
        <v>89</v>
      </c>
      <c r="H169" s="19"/>
      <c r="I169" s="19"/>
      <c r="J169" s="19"/>
      <c r="K169" s="19"/>
      <c r="L169" s="23">
        <v>6522.02</v>
      </c>
    </row>
    <row r="170" spans="1:12" ht="12" x14ac:dyDescent="0.15">
      <c r="A170" s="19"/>
      <c r="B170" s="17" t="s">
        <v>428</v>
      </c>
      <c r="C170" s="17" t="s">
        <v>221</v>
      </c>
      <c r="D170" s="17" t="s">
        <v>218</v>
      </c>
      <c r="E170" s="21" t="s">
        <v>429</v>
      </c>
      <c r="F170" s="19"/>
      <c r="G170" s="20">
        <v>40</v>
      </c>
      <c r="H170" s="19"/>
      <c r="I170" s="19"/>
      <c r="J170" s="19"/>
      <c r="K170" s="19"/>
      <c r="L170" s="23">
        <v>2931.24</v>
      </c>
    </row>
    <row r="171" spans="1:12" ht="12" x14ac:dyDescent="0.15">
      <c r="A171" s="19"/>
      <c r="B171" s="19"/>
      <c r="C171" s="18" t="s">
        <v>223</v>
      </c>
      <c r="D171" s="19"/>
      <c r="E171" s="19"/>
      <c r="F171" s="19"/>
      <c r="G171" s="19"/>
      <c r="H171" s="19"/>
      <c r="I171" s="19"/>
      <c r="J171" s="19"/>
      <c r="K171" s="19"/>
      <c r="L171" s="22">
        <v>16781.37</v>
      </c>
    </row>
    <row r="172" spans="1:12" ht="132" x14ac:dyDescent="0.15">
      <c r="A172" s="17" t="s">
        <v>78</v>
      </c>
      <c r="B172" s="18" t="s">
        <v>547</v>
      </c>
      <c r="C172" s="17" t="s">
        <v>548</v>
      </c>
      <c r="D172" s="17" t="s">
        <v>424</v>
      </c>
      <c r="E172" s="20">
        <v>5.2499999999999998E-2</v>
      </c>
      <c r="F172" s="19"/>
      <c r="G172" s="20">
        <v>5.2499999999999998E-2</v>
      </c>
      <c r="H172" s="19"/>
      <c r="I172" s="19"/>
      <c r="J172" s="19"/>
      <c r="K172" s="19"/>
      <c r="L172" s="19"/>
    </row>
    <row r="173" spans="1:12" ht="12" x14ac:dyDescent="0.15">
      <c r="A173" s="19"/>
      <c r="B173" s="21" t="s">
        <v>22</v>
      </c>
      <c r="C173" s="17" t="s">
        <v>186</v>
      </c>
      <c r="D173" s="17" t="s">
        <v>187</v>
      </c>
      <c r="E173" s="19"/>
      <c r="F173" s="19"/>
      <c r="G173" s="20">
        <v>5.5754999999999999</v>
      </c>
      <c r="H173" s="19"/>
      <c r="I173" s="19"/>
      <c r="J173" s="19"/>
      <c r="K173" s="19"/>
      <c r="L173" s="22">
        <v>4037.39</v>
      </c>
    </row>
    <row r="174" spans="1:12" ht="96" x14ac:dyDescent="0.15">
      <c r="A174" s="19"/>
      <c r="B174" s="17" t="s">
        <v>441</v>
      </c>
      <c r="C174" s="17" t="s">
        <v>442</v>
      </c>
      <c r="D174" s="17" t="s">
        <v>187</v>
      </c>
      <c r="E174" s="20">
        <v>88.5</v>
      </c>
      <c r="F174" s="20">
        <v>1.2</v>
      </c>
      <c r="G174" s="20">
        <v>5.5754999999999999</v>
      </c>
      <c r="H174" s="19"/>
      <c r="I174" s="19"/>
      <c r="J174" s="23">
        <v>724.13</v>
      </c>
      <c r="K174" s="19"/>
      <c r="L174" s="23">
        <v>4037.39</v>
      </c>
    </row>
    <row r="175" spans="1:12" ht="12" x14ac:dyDescent="0.15">
      <c r="A175" s="19"/>
      <c r="B175" s="21" t="s">
        <v>23</v>
      </c>
      <c r="C175" s="17" t="s">
        <v>196</v>
      </c>
      <c r="D175" s="19"/>
      <c r="E175" s="19"/>
      <c r="F175" s="19"/>
      <c r="G175" s="19"/>
      <c r="H175" s="19"/>
      <c r="I175" s="19"/>
      <c r="J175" s="19"/>
      <c r="K175" s="19"/>
      <c r="L175" s="22">
        <v>0</v>
      </c>
    </row>
    <row r="176" spans="1:12" ht="12" x14ac:dyDescent="0.15">
      <c r="A176" s="19"/>
      <c r="B176" s="19"/>
      <c r="C176" s="17" t="s">
        <v>197</v>
      </c>
      <c r="D176" s="17" t="s">
        <v>187</v>
      </c>
      <c r="E176" s="19"/>
      <c r="F176" s="19"/>
      <c r="G176" s="20">
        <v>0</v>
      </c>
      <c r="H176" s="19"/>
      <c r="I176" s="19"/>
      <c r="J176" s="19"/>
      <c r="K176" s="19"/>
      <c r="L176" s="22">
        <v>0</v>
      </c>
    </row>
    <row r="177" spans="1:12" ht="12" x14ac:dyDescent="0.15">
      <c r="A177" s="19"/>
      <c r="B177" s="21" t="s">
        <v>25</v>
      </c>
      <c r="C177" s="17" t="s">
        <v>213</v>
      </c>
      <c r="D177" s="19"/>
      <c r="E177" s="19"/>
      <c r="F177" s="19"/>
      <c r="G177" s="19"/>
      <c r="H177" s="19"/>
      <c r="I177" s="19"/>
      <c r="J177" s="19"/>
      <c r="K177" s="19"/>
      <c r="L177" s="22">
        <v>0</v>
      </c>
    </row>
    <row r="178" spans="1:12" ht="12" x14ac:dyDescent="0.15">
      <c r="A178" s="19"/>
      <c r="B178" s="19"/>
      <c r="C178" s="18" t="s">
        <v>214</v>
      </c>
      <c r="D178" s="19"/>
      <c r="E178" s="19"/>
      <c r="F178" s="19"/>
      <c r="G178" s="19"/>
      <c r="H178" s="19"/>
      <c r="I178" s="19"/>
      <c r="J178" s="19"/>
      <c r="K178" s="19"/>
      <c r="L178" s="22">
        <v>4037.39</v>
      </c>
    </row>
    <row r="179" spans="1:12" ht="12" x14ac:dyDescent="0.15">
      <c r="A179" s="19"/>
      <c r="B179" s="19"/>
      <c r="C179" s="17" t="s">
        <v>215</v>
      </c>
      <c r="D179" s="19"/>
      <c r="E179" s="19"/>
      <c r="F179" s="19"/>
      <c r="G179" s="19"/>
      <c r="H179" s="19"/>
      <c r="I179" s="19"/>
      <c r="J179" s="19"/>
      <c r="K179" s="19"/>
      <c r="L179" s="23">
        <v>4037.39</v>
      </c>
    </row>
    <row r="180" spans="1:12" ht="12" x14ac:dyDescent="0.15">
      <c r="A180" s="19"/>
      <c r="B180" s="17" t="s">
        <v>427</v>
      </c>
      <c r="C180" s="17" t="s">
        <v>217</v>
      </c>
      <c r="D180" s="17" t="s">
        <v>218</v>
      </c>
      <c r="E180" s="21" t="s">
        <v>283</v>
      </c>
      <c r="F180" s="19"/>
      <c r="G180" s="20">
        <v>89</v>
      </c>
      <c r="H180" s="19"/>
      <c r="I180" s="19"/>
      <c r="J180" s="19"/>
      <c r="K180" s="19"/>
      <c r="L180" s="23">
        <v>3593.28</v>
      </c>
    </row>
    <row r="181" spans="1:12" ht="12" x14ac:dyDescent="0.15">
      <c r="A181" s="19"/>
      <c r="B181" s="17" t="s">
        <v>428</v>
      </c>
      <c r="C181" s="17" t="s">
        <v>221</v>
      </c>
      <c r="D181" s="17" t="s">
        <v>218</v>
      </c>
      <c r="E181" s="21" t="s">
        <v>429</v>
      </c>
      <c r="F181" s="19"/>
      <c r="G181" s="20">
        <v>40</v>
      </c>
      <c r="H181" s="19"/>
      <c r="I181" s="19"/>
      <c r="J181" s="19"/>
      <c r="K181" s="19"/>
      <c r="L181" s="23">
        <v>1614.96</v>
      </c>
    </row>
    <row r="182" spans="1:12" ht="12" x14ac:dyDescent="0.15">
      <c r="A182" s="19"/>
      <c r="B182" s="19"/>
      <c r="C182" s="18" t="s">
        <v>223</v>
      </c>
      <c r="D182" s="19"/>
      <c r="E182" s="19"/>
      <c r="F182" s="19"/>
      <c r="G182" s="19"/>
      <c r="H182" s="19"/>
      <c r="I182" s="19"/>
      <c r="J182" s="19"/>
      <c r="K182" s="19"/>
      <c r="L182" s="22">
        <v>9245.6299999999992</v>
      </c>
    </row>
    <row r="183" spans="1:12" ht="132" x14ac:dyDescent="0.15">
      <c r="A183" s="17" t="s">
        <v>97</v>
      </c>
      <c r="B183" s="18" t="s">
        <v>549</v>
      </c>
      <c r="C183" s="17" t="s">
        <v>550</v>
      </c>
      <c r="D183" s="17" t="s">
        <v>226</v>
      </c>
      <c r="E183" s="20">
        <v>5</v>
      </c>
      <c r="F183" s="19"/>
      <c r="G183" s="20">
        <v>5</v>
      </c>
      <c r="H183" s="19"/>
      <c r="I183" s="19"/>
      <c r="J183" s="19"/>
      <c r="K183" s="19"/>
      <c r="L183" s="19"/>
    </row>
    <row r="184" spans="1:12" ht="12" x14ac:dyDescent="0.15">
      <c r="A184" s="19"/>
      <c r="B184" s="21" t="s">
        <v>22</v>
      </c>
      <c r="C184" s="17" t="s">
        <v>186</v>
      </c>
      <c r="D184" s="17" t="s">
        <v>187</v>
      </c>
      <c r="E184" s="19"/>
      <c r="F184" s="19"/>
      <c r="G184" s="20">
        <v>2.7</v>
      </c>
      <c r="H184" s="19"/>
      <c r="I184" s="19"/>
      <c r="J184" s="19"/>
      <c r="K184" s="19"/>
      <c r="L184" s="22">
        <v>2207.7399999999998</v>
      </c>
    </row>
    <row r="185" spans="1:12" ht="96" x14ac:dyDescent="0.15">
      <c r="A185" s="19"/>
      <c r="B185" s="17" t="s">
        <v>433</v>
      </c>
      <c r="C185" s="17" t="s">
        <v>434</v>
      </c>
      <c r="D185" s="17" t="s">
        <v>187</v>
      </c>
      <c r="E185" s="20">
        <v>0.45</v>
      </c>
      <c r="F185" s="20">
        <v>1.2</v>
      </c>
      <c r="G185" s="20">
        <v>2.7</v>
      </c>
      <c r="H185" s="19"/>
      <c r="I185" s="19"/>
      <c r="J185" s="23">
        <v>817.68</v>
      </c>
      <c r="K185" s="19"/>
      <c r="L185" s="23">
        <v>2207.7399999999998</v>
      </c>
    </row>
    <row r="186" spans="1:12" ht="12" x14ac:dyDescent="0.15">
      <c r="A186" s="19"/>
      <c r="B186" s="21" t="s">
        <v>23</v>
      </c>
      <c r="C186" s="17" t="s">
        <v>196</v>
      </c>
      <c r="D186" s="19"/>
      <c r="E186" s="19"/>
      <c r="F186" s="19"/>
      <c r="G186" s="19"/>
      <c r="H186" s="19"/>
      <c r="I186" s="19"/>
      <c r="J186" s="19"/>
      <c r="K186" s="19"/>
      <c r="L186" s="22">
        <v>1011.02</v>
      </c>
    </row>
    <row r="187" spans="1:12" ht="12" x14ac:dyDescent="0.15">
      <c r="A187" s="19"/>
      <c r="B187" s="19"/>
      <c r="C187" s="17" t="s">
        <v>197</v>
      </c>
      <c r="D187" s="17" t="s">
        <v>187</v>
      </c>
      <c r="E187" s="19"/>
      <c r="F187" s="19"/>
      <c r="G187" s="20">
        <v>1.92</v>
      </c>
      <c r="H187" s="19"/>
      <c r="I187" s="19"/>
      <c r="J187" s="19"/>
      <c r="K187" s="19"/>
      <c r="L187" s="22">
        <v>1782.82</v>
      </c>
    </row>
    <row r="188" spans="1:12" ht="96" x14ac:dyDescent="0.15">
      <c r="A188" s="19"/>
      <c r="B188" s="17" t="s">
        <v>435</v>
      </c>
      <c r="C188" s="17" t="s">
        <v>436</v>
      </c>
      <c r="D188" s="17" t="s">
        <v>200</v>
      </c>
      <c r="E188" s="20">
        <v>0.12</v>
      </c>
      <c r="F188" s="20">
        <v>1.2</v>
      </c>
      <c r="G188" s="20">
        <v>0.72</v>
      </c>
      <c r="H188" s="19"/>
      <c r="I188" s="19"/>
      <c r="J188" s="23">
        <v>107.96</v>
      </c>
      <c r="K188" s="19"/>
      <c r="L188" s="23">
        <v>77.73</v>
      </c>
    </row>
    <row r="189" spans="1:12" ht="96" x14ac:dyDescent="0.15">
      <c r="A189" s="19"/>
      <c r="B189" s="17" t="s">
        <v>551</v>
      </c>
      <c r="C189" s="17" t="s">
        <v>552</v>
      </c>
      <c r="D189" s="17" t="s">
        <v>200</v>
      </c>
      <c r="E189" s="20">
        <v>0.32</v>
      </c>
      <c r="F189" s="20">
        <v>1.2</v>
      </c>
      <c r="G189" s="20">
        <v>1.92</v>
      </c>
      <c r="H189" s="19"/>
      <c r="I189" s="19"/>
      <c r="J189" s="23">
        <v>401.53</v>
      </c>
      <c r="K189" s="19"/>
      <c r="L189" s="23">
        <v>770.94</v>
      </c>
    </row>
    <row r="190" spans="1:12" ht="12" x14ac:dyDescent="0.15">
      <c r="A190" s="19"/>
      <c r="B190" s="17" t="s">
        <v>207</v>
      </c>
      <c r="C190" s="17" t="s">
        <v>208</v>
      </c>
      <c r="D190" s="17" t="s">
        <v>187</v>
      </c>
      <c r="E190" s="20">
        <v>0.32</v>
      </c>
      <c r="F190" s="20">
        <v>1.2</v>
      </c>
      <c r="G190" s="20">
        <v>1.92</v>
      </c>
      <c r="H190" s="19"/>
      <c r="I190" s="19"/>
      <c r="J190" s="20">
        <v>928.55</v>
      </c>
      <c r="K190" s="19"/>
      <c r="L190" s="23">
        <v>1782.82</v>
      </c>
    </row>
    <row r="191" spans="1:12" ht="96" x14ac:dyDescent="0.15">
      <c r="A191" s="19"/>
      <c r="B191" s="17" t="s">
        <v>553</v>
      </c>
      <c r="C191" s="17" t="s">
        <v>554</v>
      </c>
      <c r="D191" s="17" t="s">
        <v>200</v>
      </c>
      <c r="E191" s="20">
        <v>0.32</v>
      </c>
      <c r="F191" s="20">
        <v>1.2</v>
      </c>
      <c r="G191" s="20">
        <v>1.92</v>
      </c>
      <c r="H191" s="23">
        <v>73.53</v>
      </c>
      <c r="I191" s="23">
        <v>1.1499999999999999</v>
      </c>
      <c r="J191" s="23">
        <v>84.56</v>
      </c>
      <c r="K191" s="19"/>
      <c r="L191" s="23">
        <v>162.35</v>
      </c>
    </row>
    <row r="192" spans="1:12" ht="12" x14ac:dyDescent="0.15">
      <c r="A192" s="19"/>
      <c r="B192" s="21" t="s">
        <v>25</v>
      </c>
      <c r="C192" s="17" t="s">
        <v>213</v>
      </c>
      <c r="D192" s="19"/>
      <c r="E192" s="19"/>
      <c r="F192" s="19"/>
      <c r="G192" s="19"/>
      <c r="H192" s="19"/>
      <c r="I192" s="19"/>
      <c r="J192" s="19"/>
      <c r="K192" s="19"/>
      <c r="L192" s="22">
        <v>21.48</v>
      </c>
    </row>
    <row r="193" spans="1:12" ht="96" x14ac:dyDescent="0.15">
      <c r="A193" s="19"/>
      <c r="B193" s="17" t="s">
        <v>437</v>
      </c>
      <c r="C193" s="17" t="s">
        <v>438</v>
      </c>
      <c r="D193" s="17" t="s">
        <v>322</v>
      </c>
      <c r="E193" s="20">
        <v>0.03</v>
      </c>
      <c r="F193" s="19"/>
      <c r="G193" s="20">
        <v>0.15</v>
      </c>
      <c r="H193" s="23">
        <v>155.63</v>
      </c>
      <c r="I193" s="23">
        <v>0.92</v>
      </c>
      <c r="J193" s="23">
        <v>143.18</v>
      </c>
      <c r="K193" s="19"/>
      <c r="L193" s="23">
        <v>21.48</v>
      </c>
    </row>
    <row r="194" spans="1:12" ht="96" x14ac:dyDescent="0.15">
      <c r="A194" s="17" t="s">
        <v>332</v>
      </c>
      <c r="B194" s="17" t="s">
        <v>555</v>
      </c>
      <c r="C194" s="17" t="s">
        <v>556</v>
      </c>
      <c r="D194" s="17" t="s">
        <v>329</v>
      </c>
      <c r="E194" s="20">
        <v>5.0000000000000001E-3</v>
      </c>
      <c r="F194" s="19"/>
      <c r="G194" s="20">
        <v>2.5000000000000001E-2</v>
      </c>
      <c r="H194" s="23">
        <v>63745</v>
      </c>
      <c r="I194" s="23">
        <v>0.7</v>
      </c>
      <c r="J194" s="23">
        <v>44621.5</v>
      </c>
      <c r="K194" s="19"/>
      <c r="L194" s="23">
        <v>1115.54</v>
      </c>
    </row>
    <row r="195" spans="1:12" ht="12" x14ac:dyDescent="0.15">
      <c r="A195" s="19"/>
      <c r="B195" s="19"/>
      <c r="C195" s="18" t="s">
        <v>214</v>
      </c>
      <c r="D195" s="19"/>
      <c r="E195" s="19"/>
      <c r="F195" s="19"/>
      <c r="G195" s="19"/>
      <c r="H195" s="19"/>
      <c r="I195" s="19"/>
      <c r="J195" s="19"/>
      <c r="K195" s="19"/>
      <c r="L195" s="22">
        <v>5023.0600000000004</v>
      </c>
    </row>
    <row r="196" spans="1:12" ht="12" x14ac:dyDescent="0.15">
      <c r="A196" s="19"/>
      <c r="B196" s="19"/>
      <c r="C196" s="17" t="s">
        <v>215</v>
      </c>
      <c r="D196" s="19"/>
      <c r="E196" s="19"/>
      <c r="F196" s="19"/>
      <c r="G196" s="19"/>
      <c r="H196" s="19"/>
      <c r="I196" s="19"/>
      <c r="J196" s="19"/>
      <c r="K196" s="19"/>
      <c r="L196" s="23">
        <v>3990.56</v>
      </c>
    </row>
    <row r="197" spans="1:12" ht="12" x14ac:dyDescent="0.15">
      <c r="A197" s="19"/>
      <c r="B197" s="17" t="s">
        <v>216</v>
      </c>
      <c r="C197" s="17" t="s">
        <v>217</v>
      </c>
      <c r="D197" s="17" t="s">
        <v>218</v>
      </c>
      <c r="E197" s="21" t="s">
        <v>219</v>
      </c>
      <c r="F197" s="19"/>
      <c r="G197" s="20">
        <v>103</v>
      </c>
      <c r="H197" s="19"/>
      <c r="I197" s="19"/>
      <c r="J197" s="19"/>
      <c r="K197" s="19"/>
      <c r="L197" s="23">
        <v>4110.28</v>
      </c>
    </row>
    <row r="198" spans="1:12" ht="12" x14ac:dyDescent="0.15">
      <c r="A198" s="19"/>
      <c r="B198" s="17" t="s">
        <v>220</v>
      </c>
      <c r="C198" s="17" t="s">
        <v>221</v>
      </c>
      <c r="D198" s="17" t="s">
        <v>218</v>
      </c>
      <c r="E198" s="21" t="s">
        <v>222</v>
      </c>
      <c r="F198" s="19"/>
      <c r="G198" s="20">
        <v>60</v>
      </c>
      <c r="H198" s="19"/>
      <c r="I198" s="19"/>
      <c r="J198" s="19"/>
      <c r="K198" s="19"/>
      <c r="L198" s="23">
        <v>2394.34</v>
      </c>
    </row>
    <row r="199" spans="1:12" ht="12" x14ac:dyDescent="0.15">
      <c r="A199" s="19"/>
      <c r="B199" s="19"/>
      <c r="C199" s="18" t="s">
        <v>223</v>
      </c>
      <c r="D199" s="19"/>
      <c r="E199" s="19"/>
      <c r="F199" s="19"/>
      <c r="G199" s="19"/>
      <c r="H199" s="19"/>
      <c r="I199" s="19"/>
      <c r="J199" s="19"/>
      <c r="K199" s="19"/>
      <c r="L199" s="22">
        <v>11527.68</v>
      </c>
    </row>
    <row r="200" spans="1:12" ht="12" customHeight="1" x14ac:dyDescent="0.15">
      <c r="A200" s="19"/>
      <c r="B200" s="19"/>
      <c r="C200" s="46" t="s">
        <v>478</v>
      </c>
      <c r="D200" s="47"/>
      <c r="E200" s="47"/>
      <c r="F200" s="47"/>
      <c r="G200" s="47"/>
      <c r="H200" s="47"/>
      <c r="I200" s="47"/>
      <c r="J200" s="47"/>
      <c r="K200" s="48"/>
      <c r="L200" s="22">
        <v>129928.49</v>
      </c>
    </row>
    <row r="201" spans="1:12" ht="12" customHeight="1" x14ac:dyDescent="0.15">
      <c r="A201" s="19"/>
      <c r="B201" s="19"/>
      <c r="C201" s="55" t="s">
        <v>228</v>
      </c>
      <c r="D201" s="56"/>
      <c r="E201" s="56"/>
      <c r="F201" s="56"/>
      <c r="G201" s="56"/>
      <c r="H201" s="56"/>
      <c r="I201" s="56"/>
      <c r="J201" s="56"/>
      <c r="K201" s="57"/>
      <c r="L201" s="19"/>
    </row>
    <row r="202" spans="1:12" ht="12" customHeight="1" x14ac:dyDescent="0.15">
      <c r="A202" s="19"/>
      <c r="B202" s="19"/>
      <c r="C202" s="49" t="s">
        <v>229</v>
      </c>
      <c r="D202" s="50"/>
      <c r="E202" s="50"/>
      <c r="F202" s="50"/>
      <c r="G202" s="50"/>
      <c r="H202" s="50"/>
      <c r="I202" s="50"/>
      <c r="J202" s="50"/>
      <c r="K202" s="51"/>
      <c r="L202" s="23">
        <v>105600.98</v>
      </c>
    </row>
    <row r="203" spans="1:12" ht="12" customHeight="1" x14ac:dyDescent="0.15">
      <c r="A203" s="19"/>
      <c r="B203" s="19"/>
      <c r="C203" s="49" t="s">
        <v>230</v>
      </c>
      <c r="D203" s="50"/>
      <c r="E203" s="50"/>
      <c r="F203" s="50"/>
      <c r="G203" s="50"/>
      <c r="H203" s="50"/>
      <c r="I203" s="50"/>
      <c r="J203" s="50"/>
      <c r="K203" s="51"/>
      <c r="L203" s="23">
        <v>13217.35</v>
      </c>
    </row>
    <row r="204" spans="1:12" ht="12" customHeight="1" x14ac:dyDescent="0.15">
      <c r="A204" s="19"/>
      <c r="B204" s="19"/>
      <c r="C204" s="49" t="s">
        <v>231</v>
      </c>
      <c r="D204" s="50"/>
      <c r="E204" s="50"/>
      <c r="F204" s="50"/>
      <c r="G204" s="50"/>
      <c r="H204" s="50"/>
      <c r="I204" s="50"/>
      <c r="J204" s="50"/>
      <c r="K204" s="51"/>
      <c r="L204" s="23">
        <v>10336.6</v>
      </c>
    </row>
    <row r="205" spans="1:12" ht="12" customHeight="1" x14ac:dyDescent="0.15">
      <c r="A205" s="19"/>
      <c r="B205" s="19"/>
      <c r="C205" s="49" t="s">
        <v>232</v>
      </c>
      <c r="D205" s="50"/>
      <c r="E205" s="50"/>
      <c r="F205" s="50"/>
      <c r="G205" s="50"/>
      <c r="H205" s="50"/>
      <c r="I205" s="50"/>
      <c r="J205" s="50"/>
      <c r="K205" s="51"/>
      <c r="L205" s="23">
        <v>773.56</v>
      </c>
    </row>
    <row r="206" spans="1:12" ht="12" customHeight="1" x14ac:dyDescent="0.15">
      <c r="A206" s="19"/>
      <c r="B206" s="19"/>
      <c r="C206" s="49" t="s">
        <v>233</v>
      </c>
      <c r="D206" s="50"/>
      <c r="E206" s="50"/>
      <c r="F206" s="50"/>
      <c r="G206" s="50"/>
      <c r="H206" s="50"/>
      <c r="I206" s="50"/>
      <c r="J206" s="50"/>
      <c r="K206" s="51"/>
      <c r="L206" s="23">
        <v>0</v>
      </c>
    </row>
    <row r="207" spans="1:12" ht="12" customHeight="1" x14ac:dyDescent="0.15">
      <c r="A207" s="19"/>
      <c r="B207" s="19"/>
      <c r="C207" s="49" t="s">
        <v>234</v>
      </c>
      <c r="D207" s="50"/>
      <c r="E207" s="50"/>
      <c r="F207" s="50"/>
      <c r="G207" s="50"/>
      <c r="H207" s="50"/>
      <c r="I207" s="50"/>
      <c r="J207" s="50"/>
      <c r="K207" s="51"/>
      <c r="L207" s="23">
        <v>115937.58</v>
      </c>
    </row>
    <row r="208" spans="1:12" ht="12" customHeight="1" x14ac:dyDescent="0.15">
      <c r="A208" s="19"/>
      <c r="B208" s="19"/>
      <c r="C208" s="49" t="s">
        <v>235</v>
      </c>
      <c r="D208" s="50"/>
      <c r="E208" s="50"/>
      <c r="F208" s="50"/>
      <c r="G208" s="50"/>
      <c r="H208" s="50"/>
      <c r="I208" s="50"/>
      <c r="J208" s="50"/>
      <c r="K208" s="51"/>
      <c r="L208" s="23">
        <v>117310.66</v>
      </c>
    </row>
    <row r="209" spans="1:12" ht="12" customHeight="1" x14ac:dyDescent="0.15">
      <c r="A209" s="19"/>
      <c r="B209" s="19"/>
      <c r="C209" s="49" t="s">
        <v>236</v>
      </c>
      <c r="D209" s="50"/>
      <c r="E209" s="50"/>
      <c r="F209" s="50"/>
      <c r="G209" s="50"/>
      <c r="H209" s="50"/>
      <c r="I209" s="50"/>
      <c r="J209" s="50"/>
      <c r="K209" s="51"/>
      <c r="L209" s="23">
        <v>66616.56</v>
      </c>
    </row>
    <row r="210" spans="1:12" ht="12" customHeight="1" x14ac:dyDescent="0.15">
      <c r="A210" s="19"/>
      <c r="B210" s="19"/>
      <c r="C210" s="49" t="s">
        <v>237</v>
      </c>
      <c r="D210" s="50"/>
      <c r="E210" s="50"/>
      <c r="F210" s="50"/>
      <c r="G210" s="50"/>
      <c r="H210" s="50"/>
      <c r="I210" s="50"/>
      <c r="J210" s="50"/>
      <c r="K210" s="51"/>
      <c r="L210" s="23">
        <v>0</v>
      </c>
    </row>
    <row r="211" spans="1:12" ht="12" customHeight="1" x14ac:dyDescent="0.15">
      <c r="A211" s="19"/>
      <c r="B211" s="19"/>
      <c r="C211" s="49" t="s">
        <v>238</v>
      </c>
      <c r="D211" s="50"/>
      <c r="E211" s="50"/>
      <c r="F211" s="50"/>
      <c r="G211" s="50"/>
      <c r="H211" s="50"/>
      <c r="I211" s="50"/>
      <c r="J211" s="50"/>
      <c r="K211" s="51"/>
      <c r="L211" s="23">
        <v>0</v>
      </c>
    </row>
    <row r="212" spans="1:12" ht="12" customHeight="1" x14ac:dyDescent="0.15">
      <c r="A212" s="19"/>
      <c r="B212" s="19"/>
      <c r="C212" s="46" t="s">
        <v>479</v>
      </c>
      <c r="D212" s="47"/>
      <c r="E212" s="47"/>
      <c r="F212" s="47"/>
      <c r="G212" s="47"/>
      <c r="H212" s="47"/>
      <c r="I212" s="47"/>
      <c r="J212" s="47"/>
      <c r="K212" s="48"/>
      <c r="L212" s="22">
        <v>313855.71000000002</v>
      </c>
    </row>
    <row r="213" spans="1:12" ht="12" customHeight="1" x14ac:dyDescent="0.15">
      <c r="A213" s="19"/>
      <c r="B213" s="19"/>
      <c r="C213" s="55" t="s">
        <v>240</v>
      </c>
      <c r="D213" s="56"/>
      <c r="E213" s="56"/>
      <c r="F213" s="56"/>
      <c r="G213" s="56"/>
      <c r="H213" s="56"/>
      <c r="I213" s="56"/>
      <c r="J213" s="56"/>
      <c r="K213" s="57"/>
      <c r="L213" s="19"/>
    </row>
    <row r="214" spans="1:12" ht="12" customHeight="1" x14ac:dyDescent="0.15">
      <c r="A214" s="19"/>
      <c r="B214" s="19"/>
      <c r="C214" s="49" t="s">
        <v>241</v>
      </c>
      <c r="D214" s="50"/>
      <c r="E214" s="50"/>
      <c r="F214" s="50"/>
      <c r="G214" s="50"/>
      <c r="H214" s="50"/>
      <c r="I214" s="50"/>
      <c r="J214" s="50"/>
      <c r="K214" s="51"/>
      <c r="L214" s="23">
        <v>0</v>
      </c>
    </row>
    <row r="215" spans="1:12" ht="12" customHeight="1" x14ac:dyDescent="0.15">
      <c r="A215" s="19"/>
      <c r="B215" s="19"/>
      <c r="C215" s="49" t="s">
        <v>242</v>
      </c>
      <c r="D215" s="50"/>
      <c r="E215" s="50"/>
      <c r="F215" s="50"/>
      <c r="G215" s="50"/>
      <c r="H215" s="50"/>
      <c r="I215" s="50"/>
      <c r="J215" s="50"/>
      <c r="K215" s="51"/>
      <c r="L215" s="23">
        <v>0</v>
      </c>
    </row>
    <row r="216" spans="1:12" ht="12" customHeight="1" x14ac:dyDescent="0.15">
      <c r="A216" s="19"/>
      <c r="B216" s="19"/>
      <c r="C216" s="49" t="s">
        <v>243</v>
      </c>
      <c r="D216" s="50"/>
      <c r="E216" s="50"/>
      <c r="F216" s="51"/>
      <c r="G216" s="23">
        <v>119.76</v>
      </c>
      <c r="H216" s="52"/>
      <c r="I216" s="53"/>
      <c r="J216" s="53"/>
      <c r="K216" s="53"/>
      <c r="L216" s="54"/>
    </row>
    <row r="217" spans="1:12" ht="12" customHeight="1" x14ac:dyDescent="0.15">
      <c r="A217" s="19"/>
      <c r="B217" s="19"/>
      <c r="C217" s="49" t="s">
        <v>244</v>
      </c>
      <c r="D217" s="50"/>
      <c r="E217" s="50"/>
      <c r="F217" s="51"/>
      <c r="G217" s="23">
        <v>9.9</v>
      </c>
      <c r="H217" s="52"/>
      <c r="I217" s="53"/>
      <c r="J217" s="53"/>
      <c r="K217" s="53"/>
      <c r="L217" s="54"/>
    </row>
    <row r="218" spans="1:12" ht="12" customHeight="1" x14ac:dyDescent="0.15">
      <c r="A218" s="46" t="s">
        <v>480</v>
      </c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8"/>
    </row>
    <row r="219" spans="1:12" ht="48" x14ac:dyDescent="0.15">
      <c r="A219" s="17" t="s">
        <v>100</v>
      </c>
      <c r="B219" s="18" t="s">
        <v>557</v>
      </c>
      <c r="C219" s="17" t="s">
        <v>558</v>
      </c>
      <c r="D219" s="18" t="s">
        <v>559</v>
      </c>
      <c r="E219" s="26">
        <v>1</v>
      </c>
      <c r="F219" s="19"/>
      <c r="G219" s="26">
        <v>1</v>
      </c>
      <c r="H219" s="19"/>
      <c r="I219" s="19"/>
      <c r="J219" s="23">
        <v>767023.66</v>
      </c>
      <c r="K219" s="19"/>
      <c r="L219" s="23">
        <v>767023.66</v>
      </c>
    </row>
    <row r="220" spans="1:12" ht="12" x14ac:dyDescent="0.15">
      <c r="A220" s="19"/>
      <c r="B220" s="19"/>
      <c r="C220" s="18" t="s">
        <v>223</v>
      </c>
      <c r="D220" s="19"/>
      <c r="E220" s="19"/>
      <c r="F220" s="19"/>
      <c r="G220" s="19"/>
      <c r="H220" s="19"/>
      <c r="I220" s="19"/>
      <c r="J220" s="19"/>
      <c r="K220" s="19"/>
      <c r="L220" s="22">
        <v>767023.66</v>
      </c>
    </row>
    <row r="221" spans="1:12" ht="48" x14ac:dyDescent="0.15">
      <c r="A221" s="17" t="s">
        <v>103</v>
      </c>
      <c r="B221" s="18" t="s">
        <v>560</v>
      </c>
      <c r="C221" s="17" t="s">
        <v>561</v>
      </c>
      <c r="D221" s="18" t="s">
        <v>226</v>
      </c>
      <c r="E221" s="26">
        <v>1</v>
      </c>
      <c r="F221" s="19"/>
      <c r="G221" s="26">
        <v>1</v>
      </c>
      <c r="H221" s="19"/>
      <c r="I221" s="19"/>
      <c r="J221" s="23">
        <v>974189.66</v>
      </c>
      <c r="K221" s="19"/>
      <c r="L221" s="23">
        <v>974189.66</v>
      </c>
    </row>
    <row r="222" spans="1:12" ht="12" x14ac:dyDescent="0.15">
      <c r="A222" s="19"/>
      <c r="B222" s="19"/>
      <c r="C222" s="18" t="s">
        <v>223</v>
      </c>
      <c r="D222" s="19"/>
      <c r="E222" s="19"/>
      <c r="F222" s="19"/>
      <c r="G222" s="19"/>
      <c r="H222" s="19"/>
      <c r="I222" s="19"/>
      <c r="J222" s="19"/>
      <c r="K222" s="19"/>
      <c r="L222" s="22">
        <v>974189.66</v>
      </c>
    </row>
    <row r="223" spans="1:12" ht="12" customHeight="1" x14ac:dyDescent="0.15">
      <c r="A223" s="19"/>
      <c r="B223" s="19"/>
      <c r="C223" s="46" t="s">
        <v>483</v>
      </c>
      <c r="D223" s="47"/>
      <c r="E223" s="47"/>
      <c r="F223" s="47"/>
      <c r="G223" s="47"/>
      <c r="H223" s="47"/>
      <c r="I223" s="47"/>
      <c r="J223" s="47"/>
      <c r="K223" s="48"/>
      <c r="L223" s="22">
        <v>0</v>
      </c>
    </row>
    <row r="224" spans="1:12" ht="12" customHeight="1" x14ac:dyDescent="0.15">
      <c r="A224" s="19"/>
      <c r="B224" s="19"/>
      <c r="C224" s="55" t="s">
        <v>228</v>
      </c>
      <c r="D224" s="56"/>
      <c r="E224" s="56"/>
      <c r="F224" s="56"/>
      <c r="G224" s="56"/>
      <c r="H224" s="56"/>
      <c r="I224" s="56"/>
      <c r="J224" s="56"/>
      <c r="K224" s="57"/>
      <c r="L224" s="19"/>
    </row>
    <row r="225" spans="1:12" ht="12" customHeight="1" x14ac:dyDescent="0.15">
      <c r="A225" s="19"/>
      <c r="B225" s="19"/>
      <c r="C225" s="49" t="s">
        <v>229</v>
      </c>
      <c r="D225" s="50"/>
      <c r="E225" s="50"/>
      <c r="F225" s="50"/>
      <c r="G225" s="50"/>
      <c r="H225" s="50"/>
      <c r="I225" s="50"/>
      <c r="J225" s="50"/>
      <c r="K225" s="51"/>
      <c r="L225" s="23">
        <v>0</v>
      </c>
    </row>
    <row r="226" spans="1:12" ht="12" customHeight="1" x14ac:dyDescent="0.15">
      <c r="A226" s="19"/>
      <c r="B226" s="19"/>
      <c r="C226" s="49" t="s">
        <v>230</v>
      </c>
      <c r="D226" s="50"/>
      <c r="E226" s="50"/>
      <c r="F226" s="50"/>
      <c r="G226" s="50"/>
      <c r="H226" s="50"/>
      <c r="I226" s="50"/>
      <c r="J226" s="50"/>
      <c r="K226" s="51"/>
      <c r="L226" s="23">
        <v>0</v>
      </c>
    </row>
    <row r="227" spans="1:12" ht="12" customHeight="1" x14ac:dyDescent="0.15">
      <c r="A227" s="19"/>
      <c r="B227" s="19"/>
      <c r="C227" s="49" t="s">
        <v>231</v>
      </c>
      <c r="D227" s="50"/>
      <c r="E227" s="50"/>
      <c r="F227" s="50"/>
      <c r="G227" s="50"/>
      <c r="H227" s="50"/>
      <c r="I227" s="50"/>
      <c r="J227" s="50"/>
      <c r="K227" s="51"/>
      <c r="L227" s="23">
        <v>0</v>
      </c>
    </row>
    <row r="228" spans="1:12" ht="12" customHeight="1" x14ac:dyDescent="0.15">
      <c r="A228" s="19"/>
      <c r="B228" s="19"/>
      <c r="C228" s="49" t="s">
        <v>232</v>
      </c>
      <c r="D228" s="50"/>
      <c r="E228" s="50"/>
      <c r="F228" s="50"/>
      <c r="G228" s="50"/>
      <c r="H228" s="50"/>
      <c r="I228" s="50"/>
      <c r="J228" s="50"/>
      <c r="K228" s="51"/>
      <c r="L228" s="23">
        <v>0</v>
      </c>
    </row>
    <row r="229" spans="1:12" ht="12" customHeight="1" x14ac:dyDescent="0.15">
      <c r="A229" s="19"/>
      <c r="B229" s="19"/>
      <c r="C229" s="49" t="s">
        <v>233</v>
      </c>
      <c r="D229" s="50"/>
      <c r="E229" s="50"/>
      <c r="F229" s="50"/>
      <c r="G229" s="50"/>
      <c r="H229" s="50"/>
      <c r="I229" s="50"/>
      <c r="J229" s="50"/>
      <c r="K229" s="51"/>
      <c r="L229" s="23">
        <v>0</v>
      </c>
    </row>
    <row r="230" spans="1:12" ht="12" customHeight="1" x14ac:dyDescent="0.15">
      <c r="A230" s="19"/>
      <c r="B230" s="19"/>
      <c r="C230" s="49" t="s">
        <v>234</v>
      </c>
      <c r="D230" s="50"/>
      <c r="E230" s="50"/>
      <c r="F230" s="50"/>
      <c r="G230" s="50"/>
      <c r="H230" s="50"/>
      <c r="I230" s="50"/>
      <c r="J230" s="50"/>
      <c r="K230" s="51"/>
      <c r="L230" s="23">
        <v>0</v>
      </c>
    </row>
    <row r="231" spans="1:12" ht="12" customHeight="1" x14ac:dyDescent="0.15">
      <c r="A231" s="19"/>
      <c r="B231" s="19"/>
      <c r="C231" s="49" t="s">
        <v>235</v>
      </c>
      <c r="D231" s="50"/>
      <c r="E231" s="50"/>
      <c r="F231" s="50"/>
      <c r="G231" s="50"/>
      <c r="H231" s="50"/>
      <c r="I231" s="50"/>
      <c r="J231" s="50"/>
      <c r="K231" s="51"/>
      <c r="L231" s="23">
        <v>0</v>
      </c>
    </row>
    <row r="232" spans="1:12" ht="12" customHeight="1" x14ac:dyDescent="0.15">
      <c r="A232" s="19"/>
      <c r="B232" s="19"/>
      <c r="C232" s="49" t="s">
        <v>236</v>
      </c>
      <c r="D232" s="50"/>
      <c r="E232" s="50"/>
      <c r="F232" s="50"/>
      <c r="G232" s="50"/>
      <c r="H232" s="50"/>
      <c r="I232" s="50"/>
      <c r="J232" s="50"/>
      <c r="K232" s="51"/>
      <c r="L232" s="23">
        <v>0</v>
      </c>
    </row>
    <row r="233" spans="1:12" ht="12" customHeight="1" x14ac:dyDescent="0.15">
      <c r="A233" s="19"/>
      <c r="B233" s="19"/>
      <c r="C233" s="49" t="s">
        <v>237</v>
      </c>
      <c r="D233" s="50"/>
      <c r="E233" s="50"/>
      <c r="F233" s="50"/>
      <c r="G233" s="50"/>
      <c r="H233" s="50"/>
      <c r="I233" s="50"/>
      <c r="J233" s="50"/>
      <c r="K233" s="51"/>
      <c r="L233" s="23">
        <v>1741213.32</v>
      </c>
    </row>
    <row r="234" spans="1:12" ht="12" customHeight="1" x14ac:dyDescent="0.15">
      <c r="A234" s="19"/>
      <c r="B234" s="19"/>
      <c r="C234" s="49" t="s">
        <v>238</v>
      </c>
      <c r="D234" s="50"/>
      <c r="E234" s="50"/>
      <c r="F234" s="50"/>
      <c r="G234" s="50"/>
      <c r="H234" s="50"/>
      <c r="I234" s="50"/>
      <c r="J234" s="50"/>
      <c r="K234" s="51"/>
      <c r="L234" s="23">
        <v>0</v>
      </c>
    </row>
    <row r="235" spans="1:12" ht="12" customHeight="1" x14ac:dyDescent="0.15">
      <c r="A235" s="19"/>
      <c r="B235" s="19"/>
      <c r="C235" s="46" t="s">
        <v>484</v>
      </c>
      <c r="D235" s="47"/>
      <c r="E235" s="47"/>
      <c r="F235" s="47"/>
      <c r="G235" s="47"/>
      <c r="H235" s="47"/>
      <c r="I235" s="47"/>
      <c r="J235" s="47"/>
      <c r="K235" s="48"/>
      <c r="L235" s="22">
        <v>1741213.32</v>
      </c>
    </row>
    <row r="236" spans="1:12" ht="12" customHeight="1" x14ac:dyDescent="0.15">
      <c r="A236" s="19"/>
      <c r="B236" s="19"/>
      <c r="C236" s="55" t="s">
        <v>240</v>
      </c>
      <c r="D236" s="56"/>
      <c r="E236" s="56"/>
      <c r="F236" s="56"/>
      <c r="G236" s="56"/>
      <c r="H236" s="56"/>
      <c r="I236" s="56"/>
      <c r="J236" s="56"/>
      <c r="K236" s="57"/>
      <c r="L236" s="19"/>
    </row>
    <row r="237" spans="1:12" ht="12" customHeight="1" x14ac:dyDescent="0.15">
      <c r="A237" s="19"/>
      <c r="B237" s="19"/>
      <c r="C237" s="49" t="s">
        <v>241</v>
      </c>
      <c r="D237" s="50"/>
      <c r="E237" s="50"/>
      <c r="F237" s="50"/>
      <c r="G237" s="50"/>
      <c r="H237" s="50"/>
      <c r="I237" s="50"/>
      <c r="J237" s="50"/>
      <c r="K237" s="51"/>
      <c r="L237" s="23">
        <v>0</v>
      </c>
    </row>
    <row r="238" spans="1:12" ht="12" customHeight="1" x14ac:dyDescent="0.15">
      <c r="A238" s="19"/>
      <c r="B238" s="19"/>
      <c r="C238" s="49" t="s">
        <v>242</v>
      </c>
      <c r="D238" s="50"/>
      <c r="E238" s="50"/>
      <c r="F238" s="50"/>
      <c r="G238" s="50"/>
      <c r="H238" s="50"/>
      <c r="I238" s="50"/>
      <c r="J238" s="50"/>
      <c r="K238" s="51"/>
      <c r="L238" s="23">
        <v>1741213.32</v>
      </c>
    </row>
    <row r="239" spans="1:12" ht="12" customHeight="1" x14ac:dyDescent="0.15">
      <c r="A239" s="19"/>
      <c r="B239" s="19"/>
      <c r="C239" s="49" t="s">
        <v>243</v>
      </c>
      <c r="D239" s="50"/>
      <c r="E239" s="50"/>
      <c r="F239" s="51"/>
      <c r="G239" s="23">
        <v>0</v>
      </c>
      <c r="H239" s="52"/>
      <c r="I239" s="53"/>
      <c r="J239" s="53"/>
      <c r="K239" s="53"/>
      <c r="L239" s="54"/>
    </row>
    <row r="240" spans="1:12" ht="12" customHeight="1" x14ac:dyDescent="0.15">
      <c r="A240" s="19"/>
      <c r="B240" s="19"/>
      <c r="C240" s="49" t="s">
        <v>244</v>
      </c>
      <c r="D240" s="50"/>
      <c r="E240" s="50"/>
      <c r="F240" s="51"/>
      <c r="G240" s="23">
        <v>0</v>
      </c>
      <c r="H240" s="52"/>
      <c r="I240" s="53"/>
      <c r="J240" s="53"/>
      <c r="K240" s="53"/>
      <c r="L240" s="54"/>
    </row>
    <row r="241" spans="1:12" ht="12" customHeight="1" x14ac:dyDescent="0.15">
      <c r="A241" s="46" t="s">
        <v>485</v>
      </c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8"/>
    </row>
    <row r="242" spans="1:12" ht="72" x14ac:dyDescent="0.15">
      <c r="A242" s="17" t="s">
        <v>377</v>
      </c>
      <c r="B242" s="18" t="s">
        <v>371</v>
      </c>
      <c r="C242" s="17" t="s">
        <v>372</v>
      </c>
      <c r="D242" s="18" t="s">
        <v>226</v>
      </c>
      <c r="E242" s="26">
        <v>2</v>
      </c>
      <c r="F242" s="19"/>
      <c r="G242" s="26">
        <v>2</v>
      </c>
      <c r="H242" s="19"/>
      <c r="I242" s="19"/>
      <c r="J242" s="23">
        <v>25387.75</v>
      </c>
      <c r="K242" s="19"/>
      <c r="L242" s="23">
        <v>50775.5</v>
      </c>
    </row>
    <row r="243" spans="1:12" ht="12" x14ac:dyDescent="0.15">
      <c r="A243" s="19"/>
      <c r="B243" s="19"/>
      <c r="C243" s="18" t="s">
        <v>223</v>
      </c>
      <c r="D243" s="19"/>
      <c r="E243" s="19"/>
      <c r="F243" s="19"/>
      <c r="G243" s="19"/>
      <c r="H243" s="19"/>
      <c r="I243" s="19"/>
      <c r="J243" s="19"/>
      <c r="K243" s="19"/>
      <c r="L243" s="22">
        <v>50775.5</v>
      </c>
    </row>
    <row r="244" spans="1:12" ht="48" x14ac:dyDescent="0.15">
      <c r="A244" s="17" t="s">
        <v>380</v>
      </c>
      <c r="B244" s="18" t="s">
        <v>373</v>
      </c>
      <c r="C244" s="17" t="s">
        <v>562</v>
      </c>
      <c r="D244" s="18" t="s">
        <v>329</v>
      </c>
      <c r="E244" s="26">
        <v>1.24E-2</v>
      </c>
      <c r="F244" s="19"/>
      <c r="G244" s="26">
        <v>1.24E-2</v>
      </c>
      <c r="H244" s="19"/>
      <c r="I244" s="19"/>
      <c r="J244" s="23">
        <v>369334.85</v>
      </c>
      <c r="K244" s="19"/>
      <c r="L244" s="23">
        <v>4579.75</v>
      </c>
    </row>
    <row r="245" spans="1:12" ht="12" x14ac:dyDescent="0.15">
      <c r="A245" s="19"/>
      <c r="B245" s="19"/>
      <c r="C245" s="18" t="s">
        <v>223</v>
      </c>
      <c r="D245" s="19"/>
      <c r="E245" s="19"/>
      <c r="F245" s="19"/>
      <c r="G245" s="19"/>
      <c r="H245" s="19"/>
      <c r="I245" s="19"/>
      <c r="J245" s="19"/>
      <c r="K245" s="19"/>
      <c r="L245" s="22">
        <v>4579.75</v>
      </c>
    </row>
    <row r="246" spans="1:12" ht="60" x14ac:dyDescent="0.15">
      <c r="A246" s="17" t="s">
        <v>383</v>
      </c>
      <c r="B246" s="18" t="s">
        <v>563</v>
      </c>
      <c r="C246" s="17" t="s">
        <v>564</v>
      </c>
      <c r="D246" s="18" t="s">
        <v>226</v>
      </c>
      <c r="E246" s="26">
        <v>0.04</v>
      </c>
      <c r="F246" s="19"/>
      <c r="G246" s="26">
        <v>0.04</v>
      </c>
      <c r="H246" s="23">
        <v>2940.8</v>
      </c>
      <c r="I246" s="23">
        <v>1.38</v>
      </c>
      <c r="J246" s="23">
        <v>4058.3</v>
      </c>
      <c r="K246" s="19"/>
      <c r="L246" s="23">
        <v>162.33000000000001</v>
      </c>
    </row>
    <row r="247" spans="1:12" ht="12" x14ac:dyDescent="0.15">
      <c r="A247" s="19"/>
      <c r="B247" s="19"/>
      <c r="C247" s="18" t="s">
        <v>223</v>
      </c>
      <c r="D247" s="19"/>
      <c r="E247" s="19"/>
      <c r="F247" s="19"/>
      <c r="G247" s="19"/>
      <c r="H247" s="19"/>
      <c r="I247" s="19"/>
      <c r="J247" s="19"/>
      <c r="K247" s="19"/>
      <c r="L247" s="22">
        <v>162.33000000000001</v>
      </c>
    </row>
    <row r="248" spans="1:12" ht="48" x14ac:dyDescent="0.15">
      <c r="A248" s="17" t="s">
        <v>386</v>
      </c>
      <c r="B248" s="18" t="s">
        <v>565</v>
      </c>
      <c r="C248" s="17" t="s">
        <v>566</v>
      </c>
      <c r="D248" s="18" t="s">
        <v>335</v>
      </c>
      <c r="E248" s="26">
        <v>0.02</v>
      </c>
      <c r="F248" s="19"/>
      <c r="G248" s="26">
        <v>0.02</v>
      </c>
      <c r="H248" s="23">
        <v>1926.82</v>
      </c>
      <c r="I248" s="23">
        <v>1.2</v>
      </c>
      <c r="J248" s="23">
        <v>2312.1799999999998</v>
      </c>
      <c r="K248" s="19"/>
      <c r="L248" s="23">
        <v>46.24</v>
      </c>
    </row>
    <row r="249" spans="1:12" ht="12" x14ac:dyDescent="0.15">
      <c r="A249" s="19"/>
      <c r="B249" s="19"/>
      <c r="C249" s="18" t="s">
        <v>223</v>
      </c>
      <c r="D249" s="19"/>
      <c r="E249" s="19"/>
      <c r="F249" s="19"/>
      <c r="G249" s="19"/>
      <c r="H249" s="19"/>
      <c r="I249" s="19"/>
      <c r="J249" s="19"/>
      <c r="K249" s="19"/>
      <c r="L249" s="22">
        <v>46.24</v>
      </c>
    </row>
    <row r="250" spans="1:12" ht="60" x14ac:dyDescent="0.15">
      <c r="A250" s="17" t="s">
        <v>389</v>
      </c>
      <c r="B250" s="18" t="s">
        <v>567</v>
      </c>
      <c r="C250" s="17" t="s">
        <v>568</v>
      </c>
      <c r="D250" s="18" t="s">
        <v>226</v>
      </c>
      <c r="E250" s="26">
        <v>9</v>
      </c>
      <c r="F250" s="19"/>
      <c r="G250" s="26">
        <v>9</v>
      </c>
      <c r="H250" s="19"/>
      <c r="I250" s="19"/>
      <c r="J250" s="23">
        <v>222.35</v>
      </c>
      <c r="K250" s="19"/>
      <c r="L250" s="23">
        <v>2001.15</v>
      </c>
    </row>
    <row r="251" spans="1:12" ht="12" x14ac:dyDescent="0.15">
      <c r="A251" s="19"/>
      <c r="B251" s="19"/>
      <c r="C251" s="18" t="s">
        <v>223</v>
      </c>
      <c r="D251" s="19"/>
      <c r="E251" s="19"/>
      <c r="F251" s="19"/>
      <c r="G251" s="19"/>
      <c r="H251" s="19"/>
      <c r="I251" s="19"/>
      <c r="J251" s="19"/>
      <c r="K251" s="19"/>
      <c r="L251" s="22">
        <v>2001.15</v>
      </c>
    </row>
    <row r="252" spans="1:12" ht="24" x14ac:dyDescent="0.15">
      <c r="A252" s="17" t="s">
        <v>395</v>
      </c>
      <c r="B252" s="18" t="s">
        <v>381</v>
      </c>
      <c r="C252" s="17" t="s">
        <v>569</v>
      </c>
      <c r="D252" s="18" t="s">
        <v>335</v>
      </c>
      <c r="E252" s="26">
        <v>0.03</v>
      </c>
      <c r="F252" s="19"/>
      <c r="G252" s="26">
        <v>0.03</v>
      </c>
      <c r="H252" s="23">
        <v>1031.73</v>
      </c>
      <c r="I252" s="23">
        <v>1.39</v>
      </c>
      <c r="J252" s="23">
        <v>1434.1</v>
      </c>
      <c r="K252" s="19"/>
      <c r="L252" s="23">
        <v>43.02</v>
      </c>
    </row>
    <row r="253" spans="1:12" ht="12" x14ac:dyDescent="0.15">
      <c r="A253" s="19"/>
      <c r="B253" s="19"/>
      <c r="C253" s="18" t="s">
        <v>223</v>
      </c>
      <c r="D253" s="19"/>
      <c r="E253" s="19"/>
      <c r="F253" s="19"/>
      <c r="G253" s="19"/>
      <c r="H253" s="19"/>
      <c r="I253" s="19"/>
      <c r="J253" s="19"/>
      <c r="K253" s="19"/>
      <c r="L253" s="22">
        <v>43.02</v>
      </c>
    </row>
    <row r="254" spans="1:12" ht="36" x14ac:dyDescent="0.15">
      <c r="A254" s="17" t="s">
        <v>398</v>
      </c>
      <c r="B254" s="18" t="s">
        <v>384</v>
      </c>
      <c r="C254" s="17" t="s">
        <v>491</v>
      </c>
      <c r="D254" s="18" t="s">
        <v>226</v>
      </c>
      <c r="E254" s="26">
        <v>10</v>
      </c>
      <c r="F254" s="19"/>
      <c r="G254" s="26">
        <v>10</v>
      </c>
      <c r="H254" s="23">
        <v>67.569999999999993</v>
      </c>
      <c r="I254" s="23">
        <v>1.2</v>
      </c>
      <c r="J254" s="23">
        <v>81.08</v>
      </c>
      <c r="K254" s="19"/>
      <c r="L254" s="23">
        <v>810.8</v>
      </c>
    </row>
    <row r="255" spans="1:12" ht="12" x14ac:dyDescent="0.15">
      <c r="A255" s="19"/>
      <c r="B255" s="19"/>
      <c r="C255" s="18" t="s">
        <v>223</v>
      </c>
      <c r="D255" s="19"/>
      <c r="E255" s="19"/>
      <c r="F255" s="19"/>
      <c r="G255" s="19"/>
      <c r="H255" s="19"/>
      <c r="I255" s="19"/>
      <c r="J255" s="19"/>
      <c r="K255" s="19"/>
      <c r="L255" s="22">
        <v>810.8</v>
      </c>
    </row>
    <row r="256" spans="1:12" ht="60" x14ac:dyDescent="0.15">
      <c r="A256" s="17" t="s">
        <v>404</v>
      </c>
      <c r="B256" s="18" t="s">
        <v>387</v>
      </c>
      <c r="C256" s="17" t="s">
        <v>452</v>
      </c>
      <c r="D256" s="18" t="s">
        <v>226</v>
      </c>
      <c r="E256" s="26">
        <v>8</v>
      </c>
      <c r="F256" s="19"/>
      <c r="G256" s="26">
        <v>8</v>
      </c>
      <c r="H256" s="19"/>
      <c r="I256" s="19"/>
      <c r="J256" s="23">
        <v>171.28</v>
      </c>
      <c r="K256" s="19"/>
      <c r="L256" s="23">
        <v>1370.24</v>
      </c>
    </row>
    <row r="257" spans="1:12" ht="12" x14ac:dyDescent="0.15">
      <c r="A257" s="19"/>
      <c r="B257" s="19"/>
      <c r="C257" s="18" t="s">
        <v>223</v>
      </c>
      <c r="D257" s="19"/>
      <c r="E257" s="19"/>
      <c r="F257" s="19"/>
      <c r="G257" s="19"/>
      <c r="H257" s="19"/>
      <c r="I257" s="19"/>
      <c r="J257" s="19"/>
      <c r="K257" s="19"/>
      <c r="L257" s="22">
        <v>1370.24</v>
      </c>
    </row>
    <row r="258" spans="1:12" ht="36" x14ac:dyDescent="0.15">
      <c r="A258" s="17" t="s">
        <v>453</v>
      </c>
      <c r="B258" s="18" t="s">
        <v>390</v>
      </c>
      <c r="C258" s="17" t="s">
        <v>570</v>
      </c>
      <c r="D258" s="18" t="s">
        <v>335</v>
      </c>
      <c r="E258" s="26">
        <v>0.03</v>
      </c>
      <c r="F258" s="19"/>
      <c r="G258" s="26">
        <v>0.03</v>
      </c>
      <c r="H258" s="23">
        <v>43543.49</v>
      </c>
      <c r="I258" s="23">
        <v>1.58</v>
      </c>
      <c r="J258" s="23">
        <v>68798.710000000006</v>
      </c>
      <c r="K258" s="19"/>
      <c r="L258" s="23">
        <v>2063.96</v>
      </c>
    </row>
    <row r="259" spans="1:12" ht="12" x14ac:dyDescent="0.15">
      <c r="A259" s="19"/>
      <c r="B259" s="19"/>
      <c r="C259" s="18" t="s">
        <v>223</v>
      </c>
      <c r="D259" s="19"/>
      <c r="E259" s="19"/>
      <c r="F259" s="19"/>
      <c r="G259" s="19"/>
      <c r="H259" s="19"/>
      <c r="I259" s="19"/>
      <c r="J259" s="19"/>
      <c r="K259" s="19"/>
      <c r="L259" s="22">
        <v>2063.96</v>
      </c>
    </row>
    <row r="260" spans="1:12" ht="60" x14ac:dyDescent="0.15">
      <c r="A260" s="17" t="s">
        <v>456</v>
      </c>
      <c r="B260" s="18" t="s">
        <v>454</v>
      </c>
      <c r="C260" s="17" t="s">
        <v>571</v>
      </c>
      <c r="D260" s="18" t="s">
        <v>329</v>
      </c>
      <c r="E260" s="26">
        <v>3.108E-2</v>
      </c>
      <c r="F260" s="19"/>
      <c r="G260" s="26">
        <v>3.108E-2</v>
      </c>
      <c r="H260" s="23">
        <v>67306.5</v>
      </c>
      <c r="I260" s="23">
        <v>0.75</v>
      </c>
      <c r="J260" s="23">
        <v>50479.88</v>
      </c>
      <c r="K260" s="19"/>
      <c r="L260" s="23">
        <v>1568.91</v>
      </c>
    </row>
    <row r="261" spans="1:12" ht="12" x14ac:dyDescent="0.15">
      <c r="A261" s="19"/>
      <c r="B261" s="19"/>
      <c r="C261" s="18" t="s">
        <v>223</v>
      </c>
      <c r="D261" s="19"/>
      <c r="E261" s="19"/>
      <c r="F261" s="19"/>
      <c r="G261" s="19"/>
      <c r="H261" s="19"/>
      <c r="I261" s="19"/>
      <c r="J261" s="19"/>
      <c r="K261" s="19"/>
      <c r="L261" s="22">
        <v>1568.91</v>
      </c>
    </row>
    <row r="262" spans="1:12" ht="60" x14ac:dyDescent="0.15">
      <c r="A262" s="17" t="s">
        <v>458</v>
      </c>
      <c r="B262" s="18" t="s">
        <v>572</v>
      </c>
      <c r="C262" s="17" t="s">
        <v>573</v>
      </c>
      <c r="D262" s="18" t="s">
        <v>329</v>
      </c>
      <c r="E262" s="26">
        <v>4.9950000000000001E-2</v>
      </c>
      <c r="F262" s="19"/>
      <c r="G262" s="26">
        <v>4.9950000000000001E-2</v>
      </c>
      <c r="H262" s="23">
        <v>66456.5</v>
      </c>
      <c r="I262" s="23">
        <v>0.75</v>
      </c>
      <c r="J262" s="23">
        <v>49842.38</v>
      </c>
      <c r="K262" s="19"/>
      <c r="L262" s="23">
        <v>2489.63</v>
      </c>
    </row>
    <row r="263" spans="1:12" ht="12" x14ac:dyDescent="0.15">
      <c r="A263" s="19"/>
      <c r="B263" s="19"/>
      <c r="C263" s="18" t="s">
        <v>223</v>
      </c>
      <c r="D263" s="19"/>
      <c r="E263" s="19"/>
      <c r="F263" s="19"/>
      <c r="G263" s="19"/>
      <c r="H263" s="19"/>
      <c r="I263" s="19"/>
      <c r="J263" s="19"/>
      <c r="K263" s="19"/>
      <c r="L263" s="22">
        <v>2489.63</v>
      </c>
    </row>
    <row r="264" spans="1:12" ht="36" x14ac:dyDescent="0.15">
      <c r="A264" s="17" t="s">
        <v>460</v>
      </c>
      <c r="B264" s="18" t="s">
        <v>574</v>
      </c>
      <c r="C264" s="17" t="s">
        <v>575</v>
      </c>
      <c r="D264" s="18" t="s">
        <v>322</v>
      </c>
      <c r="E264" s="26">
        <v>0.28000000000000003</v>
      </c>
      <c r="F264" s="19"/>
      <c r="G264" s="26">
        <v>0.28000000000000003</v>
      </c>
      <c r="H264" s="23">
        <v>174.93</v>
      </c>
      <c r="I264" s="23">
        <v>1.1000000000000001</v>
      </c>
      <c r="J264" s="23">
        <v>192.42</v>
      </c>
      <c r="K264" s="19"/>
      <c r="L264" s="23">
        <v>53.88</v>
      </c>
    </row>
    <row r="265" spans="1:12" ht="12" x14ac:dyDescent="0.15">
      <c r="A265" s="19"/>
      <c r="B265" s="19"/>
      <c r="C265" s="18" t="s">
        <v>223</v>
      </c>
      <c r="D265" s="19"/>
      <c r="E265" s="19"/>
      <c r="F265" s="19"/>
      <c r="G265" s="19"/>
      <c r="H265" s="19"/>
      <c r="I265" s="19"/>
      <c r="J265" s="19"/>
      <c r="K265" s="19"/>
      <c r="L265" s="22">
        <v>53.88</v>
      </c>
    </row>
    <row r="266" spans="1:12" ht="60" x14ac:dyDescent="0.15">
      <c r="A266" s="17" t="s">
        <v>576</v>
      </c>
      <c r="B266" s="18" t="s">
        <v>494</v>
      </c>
      <c r="C266" s="17" t="s">
        <v>495</v>
      </c>
      <c r="D266" s="18" t="s">
        <v>226</v>
      </c>
      <c r="E266" s="26">
        <v>1</v>
      </c>
      <c r="F266" s="19"/>
      <c r="G266" s="26">
        <v>1</v>
      </c>
      <c r="H266" s="19"/>
      <c r="I266" s="19"/>
      <c r="J266" s="23">
        <v>353.55</v>
      </c>
      <c r="K266" s="19"/>
      <c r="L266" s="23">
        <v>353.55</v>
      </c>
    </row>
    <row r="267" spans="1:12" ht="12" x14ac:dyDescent="0.15">
      <c r="A267" s="19"/>
      <c r="B267" s="19"/>
      <c r="C267" s="18" t="s">
        <v>223</v>
      </c>
      <c r="D267" s="19"/>
      <c r="E267" s="19"/>
      <c r="F267" s="19"/>
      <c r="G267" s="19"/>
      <c r="H267" s="19"/>
      <c r="I267" s="19"/>
      <c r="J267" s="19"/>
      <c r="K267" s="19"/>
      <c r="L267" s="22">
        <v>353.55</v>
      </c>
    </row>
    <row r="268" spans="1:12" ht="24" x14ac:dyDescent="0.15">
      <c r="A268" s="17" t="s">
        <v>577</v>
      </c>
      <c r="B268" s="18" t="s">
        <v>578</v>
      </c>
      <c r="C268" s="17" t="s">
        <v>579</v>
      </c>
      <c r="D268" s="18" t="s">
        <v>226</v>
      </c>
      <c r="E268" s="26">
        <v>2</v>
      </c>
      <c r="F268" s="19"/>
      <c r="G268" s="26">
        <v>2</v>
      </c>
      <c r="H268" s="23">
        <v>288.77999999999997</v>
      </c>
      <c r="I268" s="23">
        <v>0.88</v>
      </c>
      <c r="J268" s="23">
        <v>254.13</v>
      </c>
      <c r="K268" s="19"/>
      <c r="L268" s="23">
        <v>508.26</v>
      </c>
    </row>
    <row r="269" spans="1:12" ht="12" x14ac:dyDescent="0.15">
      <c r="A269" s="19"/>
      <c r="B269" s="19"/>
      <c r="C269" s="18" t="s">
        <v>223</v>
      </c>
      <c r="D269" s="19"/>
      <c r="E269" s="19"/>
      <c r="F269" s="19"/>
      <c r="G269" s="19"/>
      <c r="H269" s="19"/>
      <c r="I269" s="19"/>
      <c r="J269" s="19"/>
      <c r="K269" s="19"/>
      <c r="L269" s="22">
        <v>508.26</v>
      </c>
    </row>
    <row r="270" spans="1:12" ht="60" x14ac:dyDescent="0.15">
      <c r="A270" s="17" t="s">
        <v>580</v>
      </c>
      <c r="B270" s="18" t="s">
        <v>581</v>
      </c>
      <c r="C270" s="17" t="s">
        <v>582</v>
      </c>
      <c r="D270" s="18" t="s">
        <v>226</v>
      </c>
      <c r="E270" s="26">
        <v>1</v>
      </c>
      <c r="F270" s="19"/>
      <c r="G270" s="26">
        <v>1</v>
      </c>
      <c r="H270" s="19"/>
      <c r="I270" s="19"/>
      <c r="J270" s="23">
        <v>928.74</v>
      </c>
      <c r="K270" s="19"/>
      <c r="L270" s="23">
        <v>928.74</v>
      </c>
    </row>
    <row r="271" spans="1:12" ht="12" x14ac:dyDescent="0.15">
      <c r="A271" s="19"/>
      <c r="B271" s="19"/>
      <c r="C271" s="18" t="s">
        <v>223</v>
      </c>
      <c r="D271" s="19"/>
      <c r="E271" s="19"/>
      <c r="F271" s="19"/>
      <c r="G271" s="19"/>
      <c r="H271" s="19"/>
      <c r="I271" s="19"/>
      <c r="J271" s="19"/>
      <c r="K271" s="19"/>
      <c r="L271" s="22">
        <v>928.74</v>
      </c>
    </row>
    <row r="272" spans="1:12" ht="12" customHeight="1" x14ac:dyDescent="0.15">
      <c r="A272" s="19"/>
      <c r="B272" s="19"/>
      <c r="C272" s="46" t="s">
        <v>496</v>
      </c>
      <c r="D272" s="47"/>
      <c r="E272" s="47"/>
      <c r="F272" s="47"/>
      <c r="G272" s="47"/>
      <c r="H272" s="47"/>
      <c r="I272" s="47"/>
      <c r="J272" s="47"/>
      <c r="K272" s="48"/>
      <c r="L272" s="22">
        <v>67755.960000000006</v>
      </c>
    </row>
    <row r="273" spans="1:12" ht="12" customHeight="1" x14ac:dyDescent="0.15">
      <c r="A273" s="19"/>
      <c r="B273" s="19"/>
      <c r="C273" s="55" t="s">
        <v>228</v>
      </c>
      <c r="D273" s="56"/>
      <c r="E273" s="56"/>
      <c r="F273" s="56"/>
      <c r="G273" s="56"/>
      <c r="H273" s="56"/>
      <c r="I273" s="56"/>
      <c r="J273" s="56"/>
      <c r="K273" s="57"/>
      <c r="L273" s="19"/>
    </row>
    <row r="274" spans="1:12" ht="12" customHeight="1" x14ac:dyDescent="0.15">
      <c r="A274" s="19"/>
      <c r="B274" s="19"/>
      <c r="C274" s="49" t="s">
        <v>229</v>
      </c>
      <c r="D274" s="50"/>
      <c r="E274" s="50"/>
      <c r="F274" s="50"/>
      <c r="G274" s="50"/>
      <c r="H274" s="50"/>
      <c r="I274" s="50"/>
      <c r="J274" s="50"/>
      <c r="K274" s="51"/>
      <c r="L274" s="23">
        <v>0</v>
      </c>
    </row>
    <row r="275" spans="1:12" ht="12" customHeight="1" x14ac:dyDescent="0.15">
      <c r="A275" s="19"/>
      <c r="B275" s="19"/>
      <c r="C275" s="49" t="s">
        <v>230</v>
      </c>
      <c r="D275" s="50"/>
      <c r="E275" s="50"/>
      <c r="F275" s="50"/>
      <c r="G275" s="50"/>
      <c r="H275" s="50"/>
      <c r="I275" s="50"/>
      <c r="J275" s="50"/>
      <c r="K275" s="51"/>
      <c r="L275" s="23">
        <v>0</v>
      </c>
    </row>
    <row r="276" spans="1:12" ht="12" customHeight="1" x14ac:dyDescent="0.15">
      <c r="A276" s="19"/>
      <c r="B276" s="19"/>
      <c r="C276" s="49" t="s">
        <v>231</v>
      </c>
      <c r="D276" s="50"/>
      <c r="E276" s="50"/>
      <c r="F276" s="50"/>
      <c r="G276" s="50"/>
      <c r="H276" s="50"/>
      <c r="I276" s="50"/>
      <c r="J276" s="50"/>
      <c r="K276" s="51"/>
      <c r="L276" s="23">
        <v>0</v>
      </c>
    </row>
    <row r="277" spans="1:12" ht="12" customHeight="1" x14ac:dyDescent="0.15">
      <c r="A277" s="19"/>
      <c r="B277" s="19"/>
      <c r="C277" s="49" t="s">
        <v>232</v>
      </c>
      <c r="D277" s="50"/>
      <c r="E277" s="50"/>
      <c r="F277" s="50"/>
      <c r="G277" s="50"/>
      <c r="H277" s="50"/>
      <c r="I277" s="50"/>
      <c r="J277" s="50"/>
      <c r="K277" s="51"/>
      <c r="L277" s="23">
        <v>67755.960000000006</v>
      </c>
    </row>
    <row r="278" spans="1:12" ht="12" customHeight="1" x14ac:dyDescent="0.15">
      <c r="A278" s="19"/>
      <c r="B278" s="19"/>
      <c r="C278" s="49" t="s">
        <v>233</v>
      </c>
      <c r="D278" s="50"/>
      <c r="E278" s="50"/>
      <c r="F278" s="50"/>
      <c r="G278" s="50"/>
      <c r="H278" s="50"/>
      <c r="I278" s="50"/>
      <c r="J278" s="50"/>
      <c r="K278" s="51"/>
      <c r="L278" s="23">
        <v>0</v>
      </c>
    </row>
    <row r="279" spans="1:12" ht="12" customHeight="1" x14ac:dyDescent="0.15">
      <c r="A279" s="19"/>
      <c r="B279" s="19"/>
      <c r="C279" s="49" t="s">
        <v>234</v>
      </c>
      <c r="D279" s="50"/>
      <c r="E279" s="50"/>
      <c r="F279" s="50"/>
      <c r="G279" s="50"/>
      <c r="H279" s="50"/>
      <c r="I279" s="50"/>
      <c r="J279" s="50"/>
      <c r="K279" s="51"/>
      <c r="L279" s="23">
        <v>0</v>
      </c>
    </row>
    <row r="280" spans="1:12" ht="12" customHeight="1" x14ac:dyDescent="0.15">
      <c r="A280" s="19"/>
      <c r="B280" s="19"/>
      <c r="C280" s="49" t="s">
        <v>235</v>
      </c>
      <c r="D280" s="50"/>
      <c r="E280" s="50"/>
      <c r="F280" s="50"/>
      <c r="G280" s="50"/>
      <c r="H280" s="50"/>
      <c r="I280" s="50"/>
      <c r="J280" s="50"/>
      <c r="K280" s="51"/>
      <c r="L280" s="23">
        <v>0</v>
      </c>
    </row>
    <row r="281" spans="1:12" ht="12" customHeight="1" x14ac:dyDescent="0.15">
      <c r="A281" s="19"/>
      <c r="B281" s="19"/>
      <c r="C281" s="49" t="s">
        <v>236</v>
      </c>
      <c r="D281" s="50"/>
      <c r="E281" s="50"/>
      <c r="F281" s="50"/>
      <c r="G281" s="50"/>
      <c r="H281" s="50"/>
      <c r="I281" s="50"/>
      <c r="J281" s="50"/>
      <c r="K281" s="51"/>
      <c r="L281" s="23">
        <v>0</v>
      </c>
    </row>
    <row r="282" spans="1:12" ht="12" customHeight="1" x14ac:dyDescent="0.15">
      <c r="A282" s="19"/>
      <c r="B282" s="19"/>
      <c r="C282" s="49" t="s">
        <v>237</v>
      </c>
      <c r="D282" s="50"/>
      <c r="E282" s="50"/>
      <c r="F282" s="50"/>
      <c r="G282" s="50"/>
      <c r="H282" s="50"/>
      <c r="I282" s="50"/>
      <c r="J282" s="50"/>
      <c r="K282" s="51"/>
      <c r="L282" s="23">
        <v>0</v>
      </c>
    </row>
    <row r="283" spans="1:12" ht="12" customHeight="1" x14ac:dyDescent="0.15">
      <c r="A283" s="19"/>
      <c r="B283" s="19"/>
      <c r="C283" s="49" t="s">
        <v>238</v>
      </c>
      <c r="D283" s="50"/>
      <c r="E283" s="50"/>
      <c r="F283" s="50"/>
      <c r="G283" s="50"/>
      <c r="H283" s="50"/>
      <c r="I283" s="50"/>
      <c r="J283" s="50"/>
      <c r="K283" s="51"/>
      <c r="L283" s="23">
        <v>0</v>
      </c>
    </row>
    <row r="284" spans="1:12" ht="12" customHeight="1" x14ac:dyDescent="0.15">
      <c r="A284" s="19"/>
      <c r="B284" s="19"/>
      <c r="C284" s="46" t="s">
        <v>497</v>
      </c>
      <c r="D284" s="47"/>
      <c r="E284" s="47"/>
      <c r="F284" s="47"/>
      <c r="G284" s="47"/>
      <c r="H284" s="47"/>
      <c r="I284" s="47"/>
      <c r="J284" s="47"/>
      <c r="K284" s="48"/>
      <c r="L284" s="22">
        <v>67755.960000000006</v>
      </c>
    </row>
    <row r="285" spans="1:12" ht="12" customHeight="1" x14ac:dyDescent="0.15">
      <c r="A285" s="19"/>
      <c r="B285" s="19"/>
      <c r="C285" s="55" t="s">
        <v>240</v>
      </c>
      <c r="D285" s="56"/>
      <c r="E285" s="56"/>
      <c r="F285" s="56"/>
      <c r="G285" s="56"/>
      <c r="H285" s="56"/>
      <c r="I285" s="56"/>
      <c r="J285" s="56"/>
      <c r="K285" s="57"/>
      <c r="L285" s="19"/>
    </row>
    <row r="286" spans="1:12" ht="12" customHeight="1" x14ac:dyDescent="0.15">
      <c r="A286" s="19"/>
      <c r="B286" s="19"/>
      <c r="C286" s="49" t="s">
        <v>241</v>
      </c>
      <c r="D286" s="50"/>
      <c r="E286" s="50"/>
      <c r="F286" s="50"/>
      <c r="G286" s="50"/>
      <c r="H286" s="50"/>
      <c r="I286" s="50"/>
      <c r="J286" s="50"/>
      <c r="K286" s="51"/>
      <c r="L286" s="23">
        <v>60008.93</v>
      </c>
    </row>
    <row r="287" spans="1:12" ht="12" customHeight="1" x14ac:dyDescent="0.15">
      <c r="A287" s="19"/>
      <c r="B287" s="19"/>
      <c r="C287" s="49" t="s">
        <v>242</v>
      </c>
      <c r="D287" s="50"/>
      <c r="E287" s="50"/>
      <c r="F287" s="50"/>
      <c r="G287" s="50"/>
      <c r="H287" s="50"/>
      <c r="I287" s="50"/>
      <c r="J287" s="50"/>
      <c r="K287" s="51"/>
      <c r="L287" s="23">
        <v>0</v>
      </c>
    </row>
    <row r="288" spans="1:12" ht="12" customHeight="1" x14ac:dyDescent="0.15">
      <c r="A288" s="19"/>
      <c r="B288" s="19"/>
      <c r="C288" s="49" t="s">
        <v>243</v>
      </c>
      <c r="D288" s="50"/>
      <c r="E288" s="50"/>
      <c r="F288" s="51"/>
      <c r="G288" s="23">
        <v>0</v>
      </c>
      <c r="H288" s="52"/>
      <c r="I288" s="53"/>
      <c r="J288" s="53"/>
      <c r="K288" s="53"/>
      <c r="L288" s="54"/>
    </row>
    <row r="289" spans="1:12" ht="12" customHeight="1" x14ac:dyDescent="0.15">
      <c r="A289" s="19"/>
      <c r="B289" s="19"/>
      <c r="C289" s="49" t="s">
        <v>244</v>
      </c>
      <c r="D289" s="50"/>
      <c r="E289" s="50"/>
      <c r="F289" s="51"/>
      <c r="G289" s="23">
        <v>0</v>
      </c>
      <c r="H289" s="52"/>
      <c r="I289" s="53"/>
      <c r="J289" s="53"/>
      <c r="K289" s="53"/>
      <c r="L289" s="54"/>
    </row>
    <row r="290" spans="1:12" ht="12" customHeight="1" x14ac:dyDescent="0.15">
      <c r="A290" s="46" t="s">
        <v>498</v>
      </c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8"/>
    </row>
    <row r="291" spans="1:12" ht="108" x14ac:dyDescent="0.15">
      <c r="A291" s="17" t="s">
        <v>583</v>
      </c>
      <c r="B291" s="18" t="s">
        <v>396</v>
      </c>
      <c r="C291" s="19" t="s">
        <v>584</v>
      </c>
      <c r="D291" s="17" t="s">
        <v>248</v>
      </c>
      <c r="E291" s="20">
        <v>1.2760000000000001E-2</v>
      </c>
      <c r="F291" s="19"/>
      <c r="G291" s="20">
        <v>1.2760000000000001E-2</v>
      </c>
      <c r="H291" s="19"/>
      <c r="I291" s="19"/>
      <c r="J291" s="23">
        <v>842.79</v>
      </c>
      <c r="K291" s="19"/>
      <c r="L291" s="23">
        <v>10.75</v>
      </c>
    </row>
    <row r="292" spans="1:12" ht="12" x14ac:dyDescent="0.15">
      <c r="A292" s="19"/>
      <c r="B292" s="19"/>
      <c r="C292" s="18" t="s">
        <v>223</v>
      </c>
      <c r="D292" s="19"/>
      <c r="E292" s="19"/>
      <c r="F292" s="19"/>
      <c r="G292" s="19"/>
      <c r="H292" s="19"/>
      <c r="I292" s="19"/>
      <c r="J292" s="19"/>
      <c r="K292" s="19"/>
      <c r="L292" s="22">
        <v>10.75</v>
      </c>
    </row>
    <row r="293" spans="1:12" ht="108" x14ac:dyDescent="0.15">
      <c r="A293" s="17" t="s">
        <v>585</v>
      </c>
      <c r="B293" s="18" t="s">
        <v>399</v>
      </c>
      <c r="C293" s="19" t="s">
        <v>586</v>
      </c>
      <c r="D293" s="17" t="s">
        <v>248</v>
      </c>
      <c r="E293" s="20">
        <v>4.5250000000000004E-3</v>
      </c>
      <c r="F293" s="19"/>
      <c r="G293" s="20">
        <v>4.5250000000000004E-3</v>
      </c>
      <c r="H293" s="19"/>
      <c r="I293" s="19"/>
      <c r="J293" s="23">
        <v>991.52</v>
      </c>
      <c r="K293" s="19"/>
      <c r="L293" s="23">
        <v>4.49</v>
      </c>
    </row>
    <row r="294" spans="1:12" ht="12" x14ac:dyDescent="0.15">
      <c r="A294" s="19"/>
      <c r="B294" s="19"/>
      <c r="C294" s="18" t="s">
        <v>223</v>
      </c>
      <c r="D294" s="19"/>
      <c r="E294" s="19"/>
      <c r="F294" s="19"/>
      <c r="G294" s="19"/>
      <c r="H294" s="19"/>
      <c r="I294" s="19"/>
      <c r="J294" s="19"/>
      <c r="K294" s="19"/>
      <c r="L294" s="22">
        <v>4.49</v>
      </c>
    </row>
    <row r="295" spans="1:12" ht="12" customHeight="1" x14ac:dyDescent="0.15">
      <c r="A295" s="19"/>
      <c r="B295" s="19"/>
      <c r="C295" s="46" t="s">
        <v>501</v>
      </c>
      <c r="D295" s="47"/>
      <c r="E295" s="47"/>
      <c r="F295" s="47"/>
      <c r="G295" s="47"/>
      <c r="H295" s="47"/>
      <c r="I295" s="47"/>
      <c r="J295" s="47"/>
      <c r="K295" s="48"/>
      <c r="L295" s="22">
        <v>15.24</v>
      </c>
    </row>
    <row r="296" spans="1:12" ht="12" customHeight="1" x14ac:dyDescent="0.15">
      <c r="A296" s="19"/>
      <c r="B296" s="19"/>
      <c r="C296" s="55" t="s">
        <v>228</v>
      </c>
      <c r="D296" s="56"/>
      <c r="E296" s="56"/>
      <c r="F296" s="56"/>
      <c r="G296" s="56"/>
      <c r="H296" s="56"/>
      <c r="I296" s="56"/>
      <c r="J296" s="56"/>
      <c r="K296" s="57"/>
      <c r="L296" s="19"/>
    </row>
    <row r="297" spans="1:12" ht="12" customHeight="1" x14ac:dyDescent="0.15">
      <c r="A297" s="19"/>
      <c r="B297" s="19"/>
      <c r="C297" s="49" t="s">
        <v>229</v>
      </c>
      <c r="D297" s="50"/>
      <c r="E297" s="50"/>
      <c r="F297" s="50"/>
      <c r="G297" s="50"/>
      <c r="H297" s="50"/>
      <c r="I297" s="50"/>
      <c r="J297" s="50"/>
      <c r="K297" s="51"/>
      <c r="L297" s="23">
        <v>0</v>
      </c>
    </row>
    <row r="298" spans="1:12" ht="12" customHeight="1" x14ac:dyDescent="0.15">
      <c r="A298" s="19"/>
      <c r="B298" s="19"/>
      <c r="C298" s="49" t="s">
        <v>230</v>
      </c>
      <c r="D298" s="50"/>
      <c r="E298" s="50"/>
      <c r="F298" s="50"/>
      <c r="G298" s="50"/>
      <c r="H298" s="50"/>
      <c r="I298" s="50"/>
      <c r="J298" s="50"/>
      <c r="K298" s="51"/>
      <c r="L298" s="23">
        <v>0</v>
      </c>
    </row>
    <row r="299" spans="1:12" ht="12" customHeight="1" x14ac:dyDescent="0.15">
      <c r="A299" s="19"/>
      <c r="B299" s="19"/>
      <c r="C299" s="49" t="s">
        <v>231</v>
      </c>
      <c r="D299" s="50"/>
      <c r="E299" s="50"/>
      <c r="F299" s="50"/>
      <c r="G299" s="50"/>
      <c r="H299" s="50"/>
      <c r="I299" s="50"/>
      <c r="J299" s="50"/>
      <c r="K299" s="51"/>
      <c r="L299" s="23">
        <v>0</v>
      </c>
    </row>
    <row r="300" spans="1:12" ht="12" customHeight="1" x14ac:dyDescent="0.15">
      <c r="A300" s="19"/>
      <c r="B300" s="19"/>
      <c r="C300" s="49" t="s">
        <v>232</v>
      </c>
      <c r="D300" s="50"/>
      <c r="E300" s="50"/>
      <c r="F300" s="50"/>
      <c r="G300" s="50"/>
      <c r="H300" s="50"/>
      <c r="I300" s="50"/>
      <c r="J300" s="50"/>
      <c r="K300" s="51"/>
      <c r="L300" s="23">
        <v>0</v>
      </c>
    </row>
    <row r="301" spans="1:12" ht="12" customHeight="1" x14ac:dyDescent="0.15">
      <c r="A301" s="19"/>
      <c r="B301" s="19"/>
      <c r="C301" s="49" t="s">
        <v>233</v>
      </c>
      <c r="D301" s="50"/>
      <c r="E301" s="50"/>
      <c r="F301" s="50"/>
      <c r="G301" s="50"/>
      <c r="H301" s="50"/>
      <c r="I301" s="50"/>
      <c r="J301" s="50"/>
      <c r="K301" s="51"/>
      <c r="L301" s="23">
        <v>15.24</v>
      </c>
    </row>
    <row r="302" spans="1:12" ht="12" customHeight="1" x14ac:dyDescent="0.15">
      <c r="A302" s="19"/>
      <c r="B302" s="19"/>
      <c r="C302" s="49" t="s">
        <v>234</v>
      </c>
      <c r="D302" s="50"/>
      <c r="E302" s="50"/>
      <c r="F302" s="50"/>
      <c r="G302" s="50"/>
      <c r="H302" s="50"/>
      <c r="I302" s="50"/>
      <c r="J302" s="50"/>
      <c r="K302" s="51"/>
      <c r="L302" s="23">
        <v>0</v>
      </c>
    </row>
    <row r="303" spans="1:12" ht="12" customHeight="1" x14ac:dyDescent="0.15">
      <c r="A303" s="19"/>
      <c r="B303" s="19"/>
      <c r="C303" s="49" t="s">
        <v>235</v>
      </c>
      <c r="D303" s="50"/>
      <c r="E303" s="50"/>
      <c r="F303" s="50"/>
      <c r="G303" s="50"/>
      <c r="H303" s="50"/>
      <c r="I303" s="50"/>
      <c r="J303" s="50"/>
      <c r="K303" s="51"/>
      <c r="L303" s="23">
        <v>0</v>
      </c>
    </row>
    <row r="304" spans="1:12" ht="12" customHeight="1" x14ac:dyDescent="0.15">
      <c r="A304" s="19"/>
      <c r="B304" s="19"/>
      <c r="C304" s="49" t="s">
        <v>236</v>
      </c>
      <c r="D304" s="50"/>
      <c r="E304" s="50"/>
      <c r="F304" s="50"/>
      <c r="G304" s="50"/>
      <c r="H304" s="50"/>
      <c r="I304" s="50"/>
      <c r="J304" s="50"/>
      <c r="K304" s="51"/>
      <c r="L304" s="23">
        <v>0</v>
      </c>
    </row>
    <row r="305" spans="1:12" ht="12" customHeight="1" x14ac:dyDescent="0.15">
      <c r="A305" s="19"/>
      <c r="B305" s="19"/>
      <c r="C305" s="49" t="s">
        <v>237</v>
      </c>
      <c r="D305" s="50"/>
      <c r="E305" s="50"/>
      <c r="F305" s="50"/>
      <c r="G305" s="50"/>
      <c r="H305" s="50"/>
      <c r="I305" s="50"/>
      <c r="J305" s="50"/>
      <c r="K305" s="51"/>
      <c r="L305" s="23">
        <v>0</v>
      </c>
    </row>
    <row r="306" spans="1:12" ht="12" customHeight="1" x14ac:dyDescent="0.15">
      <c r="A306" s="19"/>
      <c r="B306" s="19"/>
      <c r="C306" s="49" t="s">
        <v>238</v>
      </c>
      <c r="D306" s="50"/>
      <c r="E306" s="50"/>
      <c r="F306" s="50"/>
      <c r="G306" s="50"/>
      <c r="H306" s="50"/>
      <c r="I306" s="50"/>
      <c r="J306" s="50"/>
      <c r="K306" s="51"/>
      <c r="L306" s="23">
        <v>0</v>
      </c>
    </row>
    <row r="307" spans="1:12" ht="12" customHeight="1" x14ac:dyDescent="0.15">
      <c r="A307" s="19"/>
      <c r="B307" s="19"/>
      <c r="C307" s="46" t="s">
        <v>502</v>
      </c>
      <c r="D307" s="47"/>
      <c r="E307" s="47"/>
      <c r="F307" s="47"/>
      <c r="G307" s="47"/>
      <c r="H307" s="47"/>
      <c r="I307" s="47"/>
      <c r="J307" s="47"/>
      <c r="K307" s="48"/>
      <c r="L307" s="22">
        <v>15.24</v>
      </c>
    </row>
    <row r="308" spans="1:12" ht="12" customHeight="1" x14ac:dyDescent="0.15">
      <c r="A308" s="19"/>
      <c r="B308" s="19"/>
      <c r="C308" s="55" t="s">
        <v>240</v>
      </c>
      <c r="D308" s="56"/>
      <c r="E308" s="56"/>
      <c r="F308" s="56"/>
      <c r="G308" s="56"/>
      <c r="H308" s="56"/>
      <c r="I308" s="56"/>
      <c r="J308" s="56"/>
      <c r="K308" s="57"/>
      <c r="L308" s="19"/>
    </row>
    <row r="309" spans="1:12" ht="12" customHeight="1" x14ac:dyDescent="0.15">
      <c r="A309" s="19"/>
      <c r="B309" s="19"/>
      <c r="C309" s="49" t="s">
        <v>241</v>
      </c>
      <c r="D309" s="50"/>
      <c r="E309" s="50"/>
      <c r="F309" s="50"/>
      <c r="G309" s="50"/>
      <c r="H309" s="50"/>
      <c r="I309" s="50"/>
      <c r="J309" s="50"/>
      <c r="K309" s="51"/>
      <c r="L309" s="23">
        <v>0</v>
      </c>
    </row>
    <row r="310" spans="1:12" ht="12" customHeight="1" x14ac:dyDescent="0.15">
      <c r="A310" s="19"/>
      <c r="B310" s="19"/>
      <c r="C310" s="49" t="s">
        <v>242</v>
      </c>
      <c r="D310" s="50"/>
      <c r="E310" s="50"/>
      <c r="F310" s="50"/>
      <c r="G310" s="50"/>
      <c r="H310" s="50"/>
      <c r="I310" s="50"/>
      <c r="J310" s="50"/>
      <c r="K310" s="51"/>
      <c r="L310" s="23">
        <v>0</v>
      </c>
    </row>
    <row r="311" spans="1:12" ht="12" customHeight="1" x14ac:dyDescent="0.15">
      <c r="A311" s="19"/>
      <c r="B311" s="19"/>
      <c r="C311" s="49" t="s">
        <v>243</v>
      </c>
      <c r="D311" s="50"/>
      <c r="E311" s="50"/>
      <c r="F311" s="51"/>
      <c r="G311" s="23">
        <v>0</v>
      </c>
      <c r="H311" s="52"/>
      <c r="I311" s="53"/>
      <c r="J311" s="53"/>
      <c r="K311" s="53"/>
      <c r="L311" s="54"/>
    </row>
    <row r="312" spans="1:12" ht="12" customHeight="1" x14ac:dyDescent="0.15">
      <c r="A312" s="19"/>
      <c r="B312" s="19"/>
      <c r="C312" s="49" t="s">
        <v>244</v>
      </c>
      <c r="D312" s="50"/>
      <c r="E312" s="50"/>
      <c r="F312" s="51"/>
      <c r="G312" s="23">
        <v>0</v>
      </c>
      <c r="H312" s="52"/>
      <c r="I312" s="53"/>
      <c r="J312" s="53"/>
      <c r="K312" s="53"/>
      <c r="L312" s="54"/>
    </row>
    <row r="313" spans="1:12" ht="12" customHeight="1" x14ac:dyDescent="0.15">
      <c r="A313" s="46" t="s">
        <v>587</v>
      </c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8"/>
    </row>
    <row r="314" spans="1:12" ht="108" x14ac:dyDescent="0.15">
      <c r="A314" s="17" t="s">
        <v>588</v>
      </c>
      <c r="B314" s="18" t="s">
        <v>396</v>
      </c>
      <c r="C314" s="19" t="s">
        <v>405</v>
      </c>
      <c r="D314" s="17" t="s">
        <v>248</v>
      </c>
      <c r="E314" s="20">
        <v>2.2599999999999998</v>
      </c>
      <c r="F314" s="19"/>
      <c r="G314" s="20">
        <v>2.2599999999999998</v>
      </c>
      <c r="H314" s="19"/>
      <c r="I314" s="19"/>
      <c r="J314" s="23">
        <v>842.79</v>
      </c>
      <c r="K314" s="19"/>
      <c r="L314" s="23">
        <v>1904.71</v>
      </c>
    </row>
    <row r="315" spans="1:12" ht="12" x14ac:dyDescent="0.15">
      <c r="A315" s="19"/>
      <c r="B315" s="19"/>
      <c r="C315" s="18" t="s">
        <v>223</v>
      </c>
      <c r="D315" s="19"/>
      <c r="E315" s="19"/>
      <c r="F315" s="19"/>
      <c r="G315" s="19"/>
      <c r="H315" s="19"/>
      <c r="I315" s="19"/>
      <c r="J315" s="19"/>
      <c r="K315" s="19"/>
      <c r="L315" s="22">
        <v>1904.71</v>
      </c>
    </row>
    <row r="316" spans="1:12" ht="12" customHeight="1" x14ac:dyDescent="0.15">
      <c r="A316" s="19"/>
      <c r="B316" s="19"/>
      <c r="C316" s="46" t="s">
        <v>589</v>
      </c>
      <c r="D316" s="47"/>
      <c r="E316" s="47"/>
      <c r="F316" s="47"/>
      <c r="G316" s="47"/>
      <c r="H316" s="47"/>
      <c r="I316" s="47"/>
      <c r="J316" s="47"/>
      <c r="K316" s="48"/>
      <c r="L316" s="22">
        <v>1904.71</v>
      </c>
    </row>
    <row r="317" spans="1:12" ht="12" customHeight="1" x14ac:dyDescent="0.15">
      <c r="A317" s="19"/>
      <c r="B317" s="19"/>
      <c r="C317" s="55" t="s">
        <v>228</v>
      </c>
      <c r="D317" s="56"/>
      <c r="E317" s="56"/>
      <c r="F317" s="56"/>
      <c r="G317" s="56"/>
      <c r="H317" s="56"/>
      <c r="I317" s="56"/>
      <c r="J317" s="56"/>
      <c r="K317" s="57"/>
      <c r="L317" s="19"/>
    </row>
    <row r="318" spans="1:12" ht="12" customHeight="1" x14ac:dyDescent="0.15">
      <c r="A318" s="19"/>
      <c r="B318" s="19"/>
      <c r="C318" s="49" t="s">
        <v>229</v>
      </c>
      <c r="D318" s="50"/>
      <c r="E318" s="50"/>
      <c r="F318" s="50"/>
      <c r="G318" s="50"/>
      <c r="H318" s="50"/>
      <c r="I318" s="50"/>
      <c r="J318" s="50"/>
      <c r="K318" s="51"/>
      <c r="L318" s="23">
        <v>0</v>
      </c>
    </row>
    <row r="319" spans="1:12" ht="12" customHeight="1" x14ac:dyDescent="0.15">
      <c r="A319" s="19"/>
      <c r="B319" s="19"/>
      <c r="C319" s="49" t="s">
        <v>230</v>
      </c>
      <c r="D319" s="50"/>
      <c r="E319" s="50"/>
      <c r="F319" s="50"/>
      <c r="G319" s="50"/>
      <c r="H319" s="50"/>
      <c r="I319" s="50"/>
      <c r="J319" s="50"/>
      <c r="K319" s="51"/>
      <c r="L319" s="23">
        <v>0</v>
      </c>
    </row>
    <row r="320" spans="1:12" ht="12" customHeight="1" x14ac:dyDescent="0.15">
      <c r="A320" s="19"/>
      <c r="B320" s="19"/>
      <c r="C320" s="49" t="s">
        <v>231</v>
      </c>
      <c r="D320" s="50"/>
      <c r="E320" s="50"/>
      <c r="F320" s="50"/>
      <c r="G320" s="50"/>
      <c r="H320" s="50"/>
      <c r="I320" s="50"/>
      <c r="J320" s="50"/>
      <c r="K320" s="51"/>
      <c r="L320" s="23">
        <v>0</v>
      </c>
    </row>
    <row r="321" spans="1:12" ht="12" customHeight="1" x14ac:dyDescent="0.15">
      <c r="A321" s="19"/>
      <c r="B321" s="19"/>
      <c r="C321" s="49" t="s">
        <v>232</v>
      </c>
      <c r="D321" s="50"/>
      <c r="E321" s="50"/>
      <c r="F321" s="50"/>
      <c r="G321" s="50"/>
      <c r="H321" s="50"/>
      <c r="I321" s="50"/>
      <c r="J321" s="50"/>
      <c r="K321" s="51"/>
      <c r="L321" s="23">
        <v>0</v>
      </c>
    </row>
    <row r="322" spans="1:12" ht="12" customHeight="1" x14ac:dyDescent="0.15">
      <c r="A322" s="19"/>
      <c r="B322" s="19"/>
      <c r="C322" s="49" t="s">
        <v>233</v>
      </c>
      <c r="D322" s="50"/>
      <c r="E322" s="50"/>
      <c r="F322" s="50"/>
      <c r="G322" s="50"/>
      <c r="H322" s="50"/>
      <c r="I322" s="50"/>
      <c r="J322" s="50"/>
      <c r="K322" s="51"/>
      <c r="L322" s="23">
        <v>1904.71</v>
      </c>
    </row>
    <row r="323" spans="1:12" ht="12" customHeight="1" x14ac:dyDescent="0.15">
      <c r="A323" s="19"/>
      <c r="B323" s="19"/>
      <c r="C323" s="49" t="s">
        <v>234</v>
      </c>
      <c r="D323" s="50"/>
      <c r="E323" s="50"/>
      <c r="F323" s="50"/>
      <c r="G323" s="50"/>
      <c r="H323" s="50"/>
      <c r="I323" s="50"/>
      <c r="J323" s="50"/>
      <c r="K323" s="51"/>
      <c r="L323" s="23">
        <v>0</v>
      </c>
    </row>
    <row r="324" spans="1:12" ht="12" customHeight="1" x14ac:dyDescent="0.15">
      <c r="A324" s="19"/>
      <c r="B324" s="19"/>
      <c r="C324" s="49" t="s">
        <v>235</v>
      </c>
      <c r="D324" s="50"/>
      <c r="E324" s="50"/>
      <c r="F324" s="50"/>
      <c r="G324" s="50"/>
      <c r="H324" s="50"/>
      <c r="I324" s="50"/>
      <c r="J324" s="50"/>
      <c r="K324" s="51"/>
      <c r="L324" s="23">
        <v>0</v>
      </c>
    </row>
    <row r="325" spans="1:12" ht="12" customHeight="1" x14ac:dyDescent="0.15">
      <c r="A325" s="19"/>
      <c r="B325" s="19"/>
      <c r="C325" s="49" t="s">
        <v>236</v>
      </c>
      <c r="D325" s="50"/>
      <c r="E325" s="50"/>
      <c r="F325" s="50"/>
      <c r="G325" s="50"/>
      <c r="H325" s="50"/>
      <c r="I325" s="50"/>
      <c r="J325" s="50"/>
      <c r="K325" s="51"/>
      <c r="L325" s="23">
        <v>0</v>
      </c>
    </row>
    <row r="326" spans="1:12" ht="12" customHeight="1" x14ac:dyDescent="0.15">
      <c r="A326" s="19"/>
      <c r="B326" s="19"/>
      <c r="C326" s="49" t="s">
        <v>237</v>
      </c>
      <c r="D326" s="50"/>
      <c r="E326" s="50"/>
      <c r="F326" s="50"/>
      <c r="G326" s="50"/>
      <c r="H326" s="50"/>
      <c r="I326" s="50"/>
      <c r="J326" s="50"/>
      <c r="K326" s="51"/>
      <c r="L326" s="23">
        <v>0</v>
      </c>
    </row>
    <row r="327" spans="1:12" ht="12" customHeight="1" x14ac:dyDescent="0.15">
      <c r="A327" s="19"/>
      <c r="B327" s="19"/>
      <c r="C327" s="49" t="s">
        <v>238</v>
      </c>
      <c r="D327" s="50"/>
      <c r="E327" s="50"/>
      <c r="F327" s="50"/>
      <c r="G327" s="50"/>
      <c r="H327" s="50"/>
      <c r="I327" s="50"/>
      <c r="J327" s="50"/>
      <c r="K327" s="51"/>
      <c r="L327" s="23">
        <v>0</v>
      </c>
    </row>
    <row r="328" spans="1:12" ht="12" customHeight="1" x14ac:dyDescent="0.15">
      <c r="A328" s="19"/>
      <c r="B328" s="19"/>
      <c r="C328" s="46" t="s">
        <v>590</v>
      </c>
      <c r="D328" s="47"/>
      <c r="E328" s="47"/>
      <c r="F328" s="47"/>
      <c r="G328" s="47"/>
      <c r="H328" s="47"/>
      <c r="I328" s="47"/>
      <c r="J328" s="47"/>
      <c r="K328" s="48"/>
      <c r="L328" s="22">
        <v>1904.71</v>
      </c>
    </row>
    <row r="329" spans="1:12" ht="12" customHeight="1" x14ac:dyDescent="0.15">
      <c r="A329" s="19"/>
      <c r="B329" s="19"/>
      <c r="C329" s="55" t="s">
        <v>240</v>
      </c>
      <c r="D329" s="56"/>
      <c r="E329" s="56"/>
      <c r="F329" s="56"/>
      <c r="G329" s="56"/>
      <c r="H329" s="56"/>
      <c r="I329" s="56"/>
      <c r="J329" s="56"/>
      <c r="K329" s="57"/>
      <c r="L329" s="19"/>
    </row>
    <row r="330" spans="1:12" ht="12" customHeight="1" x14ac:dyDescent="0.15">
      <c r="A330" s="19"/>
      <c r="B330" s="19"/>
      <c r="C330" s="49" t="s">
        <v>241</v>
      </c>
      <c r="D330" s="50"/>
      <c r="E330" s="50"/>
      <c r="F330" s="50"/>
      <c r="G330" s="50"/>
      <c r="H330" s="50"/>
      <c r="I330" s="50"/>
      <c r="J330" s="50"/>
      <c r="K330" s="51"/>
      <c r="L330" s="23">
        <v>0</v>
      </c>
    </row>
    <row r="331" spans="1:12" ht="12" customHeight="1" x14ac:dyDescent="0.15">
      <c r="A331" s="19"/>
      <c r="B331" s="19"/>
      <c r="C331" s="49" t="s">
        <v>242</v>
      </c>
      <c r="D331" s="50"/>
      <c r="E331" s="50"/>
      <c r="F331" s="50"/>
      <c r="G331" s="50"/>
      <c r="H331" s="50"/>
      <c r="I331" s="50"/>
      <c r="J331" s="50"/>
      <c r="K331" s="51"/>
      <c r="L331" s="23">
        <v>0</v>
      </c>
    </row>
    <row r="332" spans="1:12" ht="12" customHeight="1" x14ac:dyDescent="0.15">
      <c r="A332" s="19"/>
      <c r="B332" s="19"/>
      <c r="C332" s="49" t="s">
        <v>243</v>
      </c>
      <c r="D332" s="50"/>
      <c r="E332" s="50"/>
      <c r="F332" s="51"/>
      <c r="G332" s="23">
        <v>0</v>
      </c>
      <c r="H332" s="52"/>
      <c r="I332" s="53"/>
      <c r="J332" s="53"/>
      <c r="K332" s="53"/>
      <c r="L332" s="54"/>
    </row>
    <row r="333" spans="1:12" ht="12" customHeight="1" x14ac:dyDescent="0.15">
      <c r="A333" s="19"/>
      <c r="B333" s="19"/>
      <c r="C333" s="49" t="s">
        <v>244</v>
      </c>
      <c r="D333" s="50"/>
      <c r="E333" s="50"/>
      <c r="F333" s="51"/>
      <c r="G333" s="23">
        <v>0</v>
      </c>
      <c r="H333" s="52"/>
      <c r="I333" s="53"/>
      <c r="J333" s="53"/>
      <c r="K333" s="53"/>
      <c r="L333" s="54"/>
    </row>
    <row r="334" spans="1:12" ht="12" x14ac:dyDescent="0.15">
      <c r="A334" s="19"/>
      <c r="B334" s="19"/>
      <c r="C334" s="52"/>
      <c r="D334" s="53"/>
      <c r="E334" s="53"/>
      <c r="F334" s="53"/>
      <c r="G334" s="53"/>
      <c r="H334" s="53"/>
      <c r="I334" s="53"/>
      <c r="J334" s="53"/>
      <c r="K334" s="54"/>
      <c r="L334" s="19"/>
    </row>
    <row r="335" spans="1:12" ht="12" customHeight="1" x14ac:dyDescent="0.15">
      <c r="A335" s="19"/>
      <c r="B335" s="19"/>
      <c r="C335" s="46" t="s">
        <v>258</v>
      </c>
      <c r="D335" s="47"/>
      <c r="E335" s="47"/>
      <c r="F335" s="47"/>
      <c r="G335" s="47"/>
      <c r="H335" s="47"/>
      <c r="I335" s="47"/>
      <c r="J335" s="47"/>
      <c r="K335" s="48"/>
      <c r="L335" s="22">
        <v>365218.96</v>
      </c>
    </row>
    <row r="336" spans="1:12" ht="12" customHeight="1" x14ac:dyDescent="0.15">
      <c r="A336" s="19"/>
      <c r="B336" s="19"/>
      <c r="C336" s="55" t="s">
        <v>228</v>
      </c>
      <c r="D336" s="56"/>
      <c r="E336" s="56"/>
      <c r="F336" s="56"/>
      <c r="G336" s="56"/>
      <c r="H336" s="56"/>
      <c r="I336" s="56"/>
      <c r="J336" s="56"/>
      <c r="K336" s="57"/>
      <c r="L336" s="19"/>
    </row>
    <row r="337" spans="1:12" ht="12" customHeight="1" x14ac:dyDescent="0.15">
      <c r="A337" s="19"/>
      <c r="B337" s="19"/>
      <c r="C337" s="49" t="s">
        <v>259</v>
      </c>
      <c r="D337" s="50"/>
      <c r="E337" s="50"/>
      <c r="F337" s="50"/>
      <c r="G337" s="50"/>
      <c r="H337" s="50"/>
      <c r="I337" s="50"/>
      <c r="J337" s="50"/>
      <c r="K337" s="51"/>
      <c r="L337" s="23">
        <v>191771.47</v>
      </c>
    </row>
    <row r="338" spans="1:12" ht="12" customHeight="1" x14ac:dyDescent="0.15">
      <c r="A338" s="19"/>
      <c r="B338" s="19"/>
      <c r="C338" s="55" t="s">
        <v>228</v>
      </c>
      <c r="D338" s="56"/>
      <c r="E338" s="56"/>
      <c r="F338" s="56"/>
      <c r="G338" s="56"/>
      <c r="H338" s="56"/>
      <c r="I338" s="56"/>
      <c r="J338" s="56"/>
      <c r="K338" s="57"/>
      <c r="L338" s="19"/>
    </row>
    <row r="339" spans="1:12" ht="12" customHeight="1" x14ac:dyDescent="0.15">
      <c r="A339" s="19"/>
      <c r="B339" s="19"/>
      <c r="C339" s="49" t="s">
        <v>229</v>
      </c>
      <c r="D339" s="50"/>
      <c r="E339" s="50"/>
      <c r="F339" s="50"/>
      <c r="G339" s="50"/>
      <c r="H339" s="50"/>
      <c r="I339" s="50"/>
      <c r="J339" s="50"/>
      <c r="K339" s="51"/>
      <c r="L339" s="23">
        <v>98609.38</v>
      </c>
    </row>
    <row r="340" spans="1:12" ht="12" customHeight="1" x14ac:dyDescent="0.15">
      <c r="A340" s="19"/>
      <c r="B340" s="19"/>
      <c r="C340" s="49" t="s">
        <v>230</v>
      </c>
      <c r="D340" s="50"/>
      <c r="E340" s="50"/>
      <c r="F340" s="50"/>
      <c r="G340" s="50"/>
      <c r="H340" s="50"/>
      <c r="I340" s="50"/>
      <c r="J340" s="50"/>
      <c r="K340" s="51"/>
      <c r="L340" s="23">
        <v>13104.76</v>
      </c>
    </row>
    <row r="341" spans="1:12" ht="12" customHeight="1" x14ac:dyDescent="0.15">
      <c r="A341" s="19"/>
      <c r="B341" s="19"/>
      <c r="C341" s="49" t="s">
        <v>231</v>
      </c>
      <c r="D341" s="50"/>
      <c r="E341" s="50"/>
      <c r="F341" s="50"/>
      <c r="G341" s="50"/>
      <c r="H341" s="50"/>
      <c r="I341" s="50"/>
      <c r="J341" s="50"/>
      <c r="K341" s="51"/>
      <c r="L341" s="23">
        <v>10247.299999999999</v>
      </c>
    </row>
    <row r="342" spans="1:12" ht="12" customHeight="1" x14ac:dyDescent="0.15">
      <c r="A342" s="19"/>
      <c r="B342" s="19"/>
      <c r="C342" s="49" t="s">
        <v>232</v>
      </c>
      <c r="D342" s="50"/>
      <c r="E342" s="50"/>
      <c r="F342" s="50"/>
      <c r="G342" s="50"/>
      <c r="H342" s="50"/>
      <c r="I342" s="50"/>
      <c r="J342" s="50"/>
      <c r="K342" s="51"/>
      <c r="L342" s="23">
        <v>67890.080000000002</v>
      </c>
    </row>
    <row r="343" spans="1:12" ht="12" customHeight="1" x14ac:dyDescent="0.15">
      <c r="A343" s="19"/>
      <c r="B343" s="19"/>
      <c r="C343" s="49" t="s">
        <v>233</v>
      </c>
      <c r="D343" s="50"/>
      <c r="E343" s="50"/>
      <c r="F343" s="50"/>
      <c r="G343" s="50"/>
      <c r="H343" s="50"/>
      <c r="I343" s="50"/>
      <c r="J343" s="50"/>
      <c r="K343" s="51"/>
      <c r="L343" s="23">
        <v>1919.95</v>
      </c>
    </row>
    <row r="344" spans="1:12" ht="12" customHeight="1" x14ac:dyDescent="0.15">
      <c r="A344" s="19"/>
      <c r="B344" s="19"/>
      <c r="C344" s="49" t="s">
        <v>260</v>
      </c>
      <c r="D344" s="50"/>
      <c r="E344" s="50"/>
      <c r="F344" s="50"/>
      <c r="G344" s="50"/>
      <c r="H344" s="50"/>
      <c r="I344" s="50"/>
      <c r="J344" s="50"/>
      <c r="K344" s="51"/>
      <c r="L344" s="23">
        <v>108856.68</v>
      </c>
    </row>
    <row r="345" spans="1:12" ht="12" customHeight="1" x14ac:dyDescent="0.15">
      <c r="A345" s="19"/>
      <c r="B345" s="19"/>
      <c r="C345" s="49" t="s">
        <v>261</v>
      </c>
      <c r="D345" s="50"/>
      <c r="E345" s="50"/>
      <c r="F345" s="50"/>
      <c r="G345" s="50"/>
      <c r="H345" s="50"/>
      <c r="I345" s="50"/>
      <c r="J345" s="50"/>
      <c r="K345" s="51"/>
      <c r="L345" s="23">
        <v>110442.19</v>
      </c>
    </row>
    <row r="346" spans="1:12" ht="12" customHeight="1" x14ac:dyDescent="0.15">
      <c r="A346" s="19"/>
      <c r="B346" s="19"/>
      <c r="C346" s="49" t="s">
        <v>262</v>
      </c>
      <c r="D346" s="50"/>
      <c r="E346" s="50"/>
      <c r="F346" s="50"/>
      <c r="G346" s="50"/>
      <c r="H346" s="50"/>
      <c r="I346" s="50"/>
      <c r="J346" s="50"/>
      <c r="K346" s="51"/>
      <c r="L346" s="23">
        <v>63005.3</v>
      </c>
    </row>
    <row r="347" spans="1:12" ht="12" x14ac:dyDescent="0.15">
      <c r="A347" s="19"/>
      <c r="B347" s="19"/>
      <c r="C347" s="52"/>
      <c r="D347" s="53"/>
      <c r="E347" s="53"/>
      <c r="F347" s="53"/>
      <c r="G347" s="53"/>
      <c r="H347" s="53"/>
      <c r="I347" s="53"/>
      <c r="J347" s="53"/>
      <c r="K347" s="54"/>
      <c r="L347" s="19"/>
    </row>
    <row r="348" spans="1:12" ht="12" customHeight="1" x14ac:dyDescent="0.15">
      <c r="A348" s="19"/>
      <c r="B348" s="19"/>
      <c r="C348" s="46" t="s">
        <v>408</v>
      </c>
      <c r="D348" s="47"/>
      <c r="E348" s="47"/>
      <c r="F348" s="47"/>
      <c r="G348" s="47"/>
      <c r="H348" s="47"/>
      <c r="I348" s="47"/>
      <c r="J348" s="47"/>
      <c r="K348" s="48"/>
      <c r="L348" s="22">
        <v>18312.66</v>
      </c>
    </row>
    <row r="349" spans="1:12" ht="12" customHeight="1" x14ac:dyDescent="0.15">
      <c r="A349" s="19"/>
      <c r="B349" s="19"/>
      <c r="C349" s="55" t="s">
        <v>228</v>
      </c>
      <c r="D349" s="56"/>
      <c r="E349" s="56"/>
      <c r="F349" s="56"/>
      <c r="G349" s="56"/>
      <c r="H349" s="56"/>
      <c r="I349" s="56"/>
      <c r="J349" s="56"/>
      <c r="K349" s="57"/>
      <c r="L349" s="19"/>
    </row>
    <row r="350" spans="1:12" ht="12" customHeight="1" x14ac:dyDescent="0.15">
      <c r="A350" s="19"/>
      <c r="B350" s="19"/>
      <c r="C350" s="49" t="s">
        <v>259</v>
      </c>
      <c r="D350" s="50"/>
      <c r="E350" s="50"/>
      <c r="F350" s="50"/>
      <c r="G350" s="50"/>
      <c r="H350" s="50"/>
      <c r="I350" s="50"/>
      <c r="J350" s="50"/>
      <c r="K350" s="51"/>
      <c r="L350" s="23">
        <v>7832.93</v>
      </c>
    </row>
    <row r="351" spans="1:12" ht="12" customHeight="1" x14ac:dyDescent="0.15">
      <c r="A351" s="19"/>
      <c r="B351" s="19"/>
      <c r="C351" s="55" t="s">
        <v>228</v>
      </c>
      <c r="D351" s="56"/>
      <c r="E351" s="56"/>
      <c r="F351" s="56"/>
      <c r="G351" s="56"/>
      <c r="H351" s="56"/>
      <c r="I351" s="56"/>
      <c r="J351" s="56"/>
      <c r="K351" s="57"/>
      <c r="L351" s="19"/>
    </row>
    <row r="352" spans="1:12" ht="12" customHeight="1" x14ac:dyDescent="0.15">
      <c r="A352" s="19"/>
      <c r="B352" s="19"/>
      <c r="C352" s="49" t="s">
        <v>229</v>
      </c>
      <c r="D352" s="50"/>
      <c r="E352" s="50"/>
      <c r="F352" s="50"/>
      <c r="G352" s="50"/>
      <c r="H352" s="50"/>
      <c r="I352" s="50"/>
      <c r="J352" s="50"/>
      <c r="K352" s="51"/>
      <c r="L352" s="23">
        <v>6991.6</v>
      </c>
    </row>
    <row r="353" spans="1:12" ht="12" customHeight="1" x14ac:dyDescent="0.15">
      <c r="A353" s="19"/>
      <c r="B353" s="19"/>
      <c r="C353" s="49" t="s">
        <v>230</v>
      </c>
      <c r="D353" s="50"/>
      <c r="E353" s="50"/>
      <c r="F353" s="50"/>
      <c r="G353" s="50"/>
      <c r="H353" s="50"/>
      <c r="I353" s="50"/>
      <c r="J353" s="50"/>
      <c r="K353" s="51"/>
      <c r="L353" s="23">
        <v>112.59</v>
      </c>
    </row>
    <row r="354" spans="1:12" ht="12" customHeight="1" x14ac:dyDescent="0.15">
      <c r="A354" s="19"/>
      <c r="B354" s="19"/>
      <c r="C354" s="49" t="s">
        <v>231</v>
      </c>
      <c r="D354" s="50"/>
      <c r="E354" s="50"/>
      <c r="F354" s="50"/>
      <c r="G354" s="50"/>
      <c r="H354" s="50"/>
      <c r="I354" s="50"/>
      <c r="J354" s="50"/>
      <c r="K354" s="51"/>
      <c r="L354" s="23">
        <v>89.3</v>
      </c>
    </row>
    <row r="355" spans="1:12" ht="12" customHeight="1" x14ac:dyDescent="0.15">
      <c r="A355" s="19"/>
      <c r="B355" s="19"/>
      <c r="C355" s="49" t="s">
        <v>232</v>
      </c>
      <c r="D355" s="50"/>
      <c r="E355" s="50"/>
      <c r="F355" s="50"/>
      <c r="G355" s="50"/>
      <c r="H355" s="50"/>
      <c r="I355" s="50"/>
      <c r="J355" s="50"/>
      <c r="K355" s="51"/>
      <c r="L355" s="23">
        <v>639.44000000000005</v>
      </c>
    </row>
    <row r="356" spans="1:12" ht="12" customHeight="1" x14ac:dyDescent="0.15">
      <c r="A356" s="19"/>
      <c r="B356" s="19"/>
      <c r="C356" s="49" t="s">
        <v>233</v>
      </c>
      <c r="D356" s="50"/>
      <c r="E356" s="50"/>
      <c r="F356" s="50"/>
      <c r="G356" s="50"/>
      <c r="H356" s="50"/>
      <c r="I356" s="50"/>
      <c r="J356" s="50"/>
      <c r="K356" s="51"/>
      <c r="L356" s="23">
        <v>0</v>
      </c>
    </row>
    <row r="357" spans="1:12" ht="12" customHeight="1" x14ac:dyDescent="0.15">
      <c r="A357" s="19"/>
      <c r="B357" s="19"/>
      <c r="C357" s="49" t="s">
        <v>260</v>
      </c>
      <c r="D357" s="50"/>
      <c r="E357" s="50"/>
      <c r="F357" s="50"/>
      <c r="G357" s="50"/>
      <c r="H357" s="50"/>
      <c r="I357" s="50"/>
      <c r="J357" s="50"/>
      <c r="K357" s="51"/>
      <c r="L357" s="23">
        <v>7080.9</v>
      </c>
    </row>
    <row r="358" spans="1:12" ht="12" customHeight="1" x14ac:dyDescent="0.15">
      <c r="A358" s="19"/>
      <c r="B358" s="19"/>
      <c r="C358" s="49" t="s">
        <v>261</v>
      </c>
      <c r="D358" s="50"/>
      <c r="E358" s="50"/>
      <c r="F358" s="50"/>
      <c r="G358" s="50"/>
      <c r="H358" s="50"/>
      <c r="I358" s="50"/>
      <c r="J358" s="50"/>
      <c r="K358" s="51"/>
      <c r="L358" s="23">
        <v>6868.47</v>
      </c>
    </row>
    <row r="359" spans="1:12" ht="12" customHeight="1" x14ac:dyDescent="0.15">
      <c r="A359" s="19"/>
      <c r="B359" s="19"/>
      <c r="C359" s="49" t="s">
        <v>262</v>
      </c>
      <c r="D359" s="50"/>
      <c r="E359" s="50"/>
      <c r="F359" s="50"/>
      <c r="G359" s="50"/>
      <c r="H359" s="50"/>
      <c r="I359" s="50"/>
      <c r="J359" s="50"/>
      <c r="K359" s="51"/>
      <c r="L359" s="23">
        <v>3611.26</v>
      </c>
    </row>
    <row r="360" spans="1:12" ht="12" x14ac:dyDescent="0.15">
      <c r="A360" s="19"/>
      <c r="B360" s="19"/>
      <c r="C360" s="52"/>
      <c r="D360" s="53"/>
      <c r="E360" s="53"/>
      <c r="F360" s="53"/>
      <c r="G360" s="53"/>
      <c r="H360" s="53"/>
      <c r="I360" s="53"/>
      <c r="J360" s="53"/>
      <c r="K360" s="54"/>
      <c r="L360" s="19"/>
    </row>
    <row r="361" spans="1:12" ht="12" customHeight="1" x14ac:dyDescent="0.15">
      <c r="A361" s="19"/>
      <c r="B361" s="19"/>
      <c r="C361" s="46" t="s">
        <v>503</v>
      </c>
      <c r="D361" s="47"/>
      <c r="E361" s="47"/>
      <c r="F361" s="47"/>
      <c r="G361" s="47"/>
      <c r="H361" s="47"/>
      <c r="I361" s="47"/>
      <c r="J361" s="47"/>
      <c r="K361" s="48"/>
      <c r="L361" s="22">
        <v>1741213.32</v>
      </c>
    </row>
    <row r="362" spans="1:12" ht="12" customHeight="1" x14ac:dyDescent="0.15">
      <c r="A362" s="19"/>
      <c r="B362" s="19"/>
      <c r="C362" s="46" t="s">
        <v>263</v>
      </c>
      <c r="D362" s="47"/>
      <c r="E362" s="47"/>
      <c r="F362" s="47"/>
      <c r="G362" s="47"/>
      <c r="H362" s="47"/>
      <c r="I362" s="47"/>
      <c r="J362" s="47"/>
      <c r="K362" s="48"/>
      <c r="L362" s="22">
        <v>2124744.94</v>
      </c>
    </row>
    <row r="363" spans="1:12" ht="12" customHeight="1" x14ac:dyDescent="0.15">
      <c r="A363" s="19"/>
      <c r="B363" s="19"/>
      <c r="C363" s="55" t="s">
        <v>228</v>
      </c>
      <c r="D363" s="56"/>
      <c r="E363" s="56"/>
      <c r="F363" s="56"/>
      <c r="G363" s="56"/>
      <c r="H363" s="56"/>
      <c r="I363" s="56"/>
      <c r="J363" s="56"/>
      <c r="K363" s="57"/>
      <c r="L363" s="19"/>
    </row>
    <row r="364" spans="1:12" ht="12" customHeight="1" x14ac:dyDescent="0.15">
      <c r="A364" s="19"/>
      <c r="B364" s="19"/>
      <c r="C364" s="49" t="s">
        <v>259</v>
      </c>
      <c r="D364" s="50"/>
      <c r="E364" s="50"/>
      <c r="F364" s="50"/>
      <c r="G364" s="50"/>
      <c r="H364" s="50"/>
      <c r="I364" s="50"/>
      <c r="J364" s="50"/>
      <c r="K364" s="51"/>
      <c r="L364" s="22">
        <v>199604.4</v>
      </c>
    </row>
    <row r="365" spans="1:12" ht="12" customHeight="1" x14ac:dyDescent="0.15">
      <c r="A365" s="19"/>
      <c r="B365" s="19"/>
      <c r="C365" s="55" t="s">
        <v>228</v>
      </c>
      <c r="D365" s="56"/>
      <c r="E365" s="56"/>
      <c r="F365" s="56"/>
      <c r="G365" s="56"/>
      <c r="H365" s="56"/>
      <c r="I365" s="56"/>
      <c r="J365" s="56"/>
      <c r="K365" s="57"/>
      <c r="L365" s="19"/>
    </row>
    <row r="366" spans="1:12" ht="12" customHeight="1" x14ac:dyDescent="0.15">
      <c r="A366" s="19"/>
      <c r="B366" s="19"/>
      <c r="C366" s="49" t="s">
        <v>229</v>
      </c>
      <c r="D366" s="50"/>
      <c r="E366" s="50"/>
      <c r="F366" s="50"/>
      <c r="G366" s="50"/>
      <c r="H366" s="50"/>
      <c r="I366" s="50"/>
      <c r="J366" s="50"/>
      <c r="K366" s="51"/>
      <c r="L366" s="23">
        <v>105600.98</v>
      </c>
    </row>
    <row r="367" spans="1:12" ht="12" customHeight="1" x14ac:dyDescent="0.15">
      <c r="A367" s="19"/>
      <c r="B367" s="19"/>
      <c r="C367" s="49" t="s">
        <v>230</v>
      </c>
      <c r="D367" s="50"/>
      <c r="E367" s="50"/>
      <c r="F367" s="50"/>
      <c r="G367" s="50"/>
      <c r="H367" s="50"/>
      <c r="I367" s="50"/>
      <c r="J367" s="50"/>
      <c r="K367" s="51"/>
      <c r="L367" s="23">
        <v>13217.35</v>
      </c>
    </row>
    <row r="368" spans="1:12" ht="12" customHeight="1" x14ac:dyDescent="0.15">
      <c r="A368" s="19"/>
      <c r="B368" s="19"/>
      <c r="C368" s="49" t="s">
        <v>231</v>
      </c>
      <c r="D368" s="50"/>
      <c r="E368" s="50"/>
      <c r="F368" s="50"/>
      <c r="G368" s="50"/>
      <c r="H368" s="50"/>
      <c r="I368" s="50"/>
      <c r="J368" s="50"/>
      <c r="K368" s="51"/>
      <c r="L368" s="23">
        <v>10336.6</v>
      </c>
    </row>
    <row r="369" spans="1:12" ht="12" customHeight="1" x14ac:dyDescent="0.15">
      <c r="A369" s="19"/>
      <c r="B369" s="19"/>
      <c r="C369" s="49" t="s">
        <v>232</v>
      </c>
      <c r="D369" s="50"/>
      <c r="E369" s="50"/>
      <c r="F369" s="50"/>
      <c r="G369" s="50"/>
      <c r="H369" s="50"/>
      <c r="I369" s="50"/>
      <c r="J369" s="50"/>
      <c r="K369" s="51"/>
      <c r="L369" s="23">
        <v>68529.52</v>
      </c>
    </row>
    <row r="370" spans="1:12" ht="12" customHeight="1" x14ac:dyDescent="0.15">
      <c r="A370" s="19"/>
      <c r="B370" s="19"/>
      <c r="C370" s="49" t="s">
        <v>233</v>
      </c>
      <c r="D370" s="50"/>
      <c r="E370" s="50"/>
      <c r="F370" s="50"/>
      <c r="G370" s="50"/>
      <c r="H370" s="50"/>
      <c r="I370" s="50"/>
      <c r="J370" s="50"/>
      <c r="K370" s="51"/>
      <c r="L370" s="23">
        <v>1919.95</v>
      </c>
    </row>
    <row r="371" spans="1:12" ht="12" customHeight="1" x14ac:dyDescent="0.15">
      <c r="A371" s="19"/>
      <c r="B371" s="19"/>
      <c r="C371" s="49" t="s">
        <v>260</v>
      </c>
      <c r="D371" s="50"/>
      <c r="E371" s="50"/>
      <c r="F371" s="50"/>
      <c r="G371" s="50"/>
      <c r="H371" s="50"/>
      <c r="I371" s="50"/>
      <c r="J371" s="50"/>
      <c r="K371" s="51"/>
      <c r="L371" s="23">
        <v>115937.58</v>
      </c>
    </row>
    <row r="372" spans="1:12" ht="12" customHeight="1" x14ac:dyDescent="0.15">
      <c r="A372" s="19"/>
      <c r="B372" s="19"/>
      <c r="C372" s="49" t="s">
        <v>261</v>
      </c>
      <c r="D372" s="50"/>
      <c r="E372" s="50"/>
      <c r="F372" s="50"/>
      <c r="G372" s="50"/>
      <c r="H372" s="50"/>
      <c r="I372" s="50"/>
      <c r="J372" s="50"/>
      <c r="K372" s="51"/>
      <c r="L372" s="23">
        <v>117310.66</v>
      </c>
    </row>
    <row r="373" spans="1:12" ht="12" customHeight="1" x14ac:dyDescent="0.15">
      <c r="A373" s="19"/>
      <c r="B373" s="19"/>
      <c r="C373" s="49" t="s">
        <v>262</v>
      </c>
      <c r="D373" s="50"/>
      <c r="E373" s="50"/>
      <c r="F373" s="50"/>
      <c r="G373" s="50"/>
      <c r="H373" s="50"/>
      <c r="I373" s="50"/>
      <c r="J373" s="50"/>
      <c r="K373" s="51"/>
      <c r="L373" s="23">
        <v>66616.56</v>
      </c>
    </row>
    <row r="374" spans="1:12" ht="12" customHeight="1" x14ac:dyDescent="0.15">
      <c r="A374" s="19"/>
      <c r="B374" s="19"/>
      <c r="C374" s="49" t="s">
        <v>264</v>
      </c>
      <c r="D374" s="50"/>
      <c r="E374" s="50"/>
      <c r="F374" s="50"/>
      <c r="G374" s="50"/>
      <c r="H374" s="50"/>
      <c r="I374" s="50"/>
      <c r="J374" s="50"/>
      <c r="K374" s="51"/>
      <c r="L374" s="23">
        <v>1741213.32</v>
      </c>
    </row>
    <row r="375" spans="1:12" ht="12" customHeight="1" x14ac:dyDescent="0.15">
      <c r="A375" s="19"/>
      <c r="B375" s="19"/>
      <c r="C375" s="49" t="s">
        <v>265</v>
      </c>
      <c r="D375" s="50"/>
      <c r="E375" s="50"/>
      <c r="F375" s="50"/>
      <c r="G375" s="50"/>
      <c r="H375" s="50"/>
      <c r="I375" s="50"/>
      <c r="J375" s="50"/>
      <c r="K375" s="51"/>
      <c r="L375" s="23">
        <v>0</v>
      </c>
    </row>
    <row r="376" spans="1:12" ht="12" x14ac:dyDescent="0.15">
      <c r="A376" s="19"/>
      <c r="B376" s="19"/>
      <c r="C376" s="52"/>
      <c r="D376" s="53"/>
      <c r="E376" s="53"/>
      <c r="F376" s="53"/>
      <c r="G376" s="53"/>
      <c r="H376" s="53"/>
      <c r="I376" s="53"/>
      <c r="J376" s="53"/>
      <c r="K376" s="54"/>
      <c r="L376" s="19"/>
    </row>
    <row r="377" spans="1:12" ht="12" customHeight="1" x14ac:dyDescent="0.15">
      <c r="A377" s="19"/>
      <c r="B377" s="19"/>
      <c r="C377" s="46" t="s">
        <v>240</v>
      </c>
      <c r="D377" s="47"/>
      <c r="E377" s="47"/>
      <c r="F377" s="47"/>
      <c r="G377" s="47"/>
      <c r="H377" s="47"/>
      <c r="I377" s="47"/>
      <c r="J377" s="47"/>
      <c r="K377" s="48"/>
      <c r="L377" s="19"/>
    </row>
    <row r="378" spans="1:12" ht="12" customHeight="1" x14ac:dyDescent="0.15">
      <c r="A378" s="19"/>
      <c r="B378" s="19"/>
      <c r="C378" s="49" t="s">
        <v>241</v>
      </c>
      <c r="D378" s="50"/>
      <c r="E378" s="50"/>
      <c r="F378" s="50"/>
      <c r="G378" s="50"/>
      <c r="H378" s="50"/>
      <c r="I378" s="50"/>
      <c r="J378" s="50"/>
      <c r="K378" s="51"/>
      <c r="L378" s="23">
        <v>60008.93</v>
      </c>
    </row>
    <row r="379" spans="1:12" ht="12" customHeight="1" x14ac:dyDescent="0.15">
      <c r="A379" s="19"/>
      <c r="B379" s="19"/>
      <c r="C379" s="49" t="s">
        <v>242</v>
      </c>
      <c r="D379" s="50"/>
      <c r="E379" s="50"/>
      <c r="F379" s="50"/>
      <c r="G379" s="50"/>
      <c r="H379" s="50"/>
      <c r="I379" s="50"/>
      <c r="J379" s="50"/>
      <c r="K379" s="51"/>
      <c r="L379" s="23">
        <v>1741213.32</v>
      </c>
    </row>
    <row r="380" spans="1:12" ht="12" customHeight="1" x14ac:dyDescent="0.15">
      <c r="A380" s="19"/>
      <c r="B380" s="19"/>
      <c r="C380" s="49" t="s">
        <v>243</v>
      </c>
      <c r="D380" s="50"/>
      <c r="E380" s="50"/>
      <c r="F380" s="51"/>
      <c r="G380" s="23">
        <v>119.76</v>
      </c>
      <c r="H380" s="52"/>
      <c r="I380" s="53"/>
      <c r="J380" s="53"/>
      <c r="K380" s="53"/>
      <c r="L380" s="54"/>
    </row>
    <row r="381" spans="1:12" ht="12" customHeight="1" x14ac:dyDescent="0.15">
      <c r="A381" s="19"/>
      <c r="B381" s="19"/>
      <c r="C381" s="49" t="s">
        <v>244</v>
      </c>
      <c r="D381" s="50"/>
      <c r="E381" s="50"/>
      <c r="F381" s="51"/>
      <c r="G381" s="23">
        <v>9.9</v>
      </c>
      <c r="H381" s="52"/>
      <c r="I381" s="53"/>
      <c r="J381" s="53"/>
      <c r="K381" s="53"/>
      <c r="L381" s="54"/>
    </row>
    <row r="382" spans="1:12" ht="12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" customHeight="1" x14ac:dyDescent="0.15">
      <c r="A383" s="28" t="s">
        <v>266</v>
      </c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</row>
    <row r="384" spans="1:12" ht="12" customHeight="1" x14ac:dyDescent="0.15">
      <c r="A384" s="28" t="s">
        <v>269</v>
      </c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</row>
    <row r="385" spans="1:12" ht="12" x14ac:dyDescent="0.15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</row>
    <row r="386" spans="1:12" ht="12" x14ac:dyDescent="0.15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</row>
    <row r="387" spans="1:12" ht="12" customHeight="1" x14ac:dyDescent="0.15">
      <c r="A387" s="28" t="s">
        <v>268</v>
      </c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</row>
    <row r="388" spans="1:12" ht="12" customHeight="1" x14ac:dyDescent="0.15">
      <c r="A388" s="28" t="s">
        <v>269</v>
      </c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</row>
    <row r="389" spans="1:12" ht="12" x14ac:dyDescent="0.15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</row>
    <row r="390" spans="1:12" ht="12" x14ac:dyDescent="0.15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</row>
  </sheetData>
  <mergeCells count="229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200:K200"/>
    <mergeCell ref="C201:K201"/>
    <mergeCell ref="C202:K202"/>
    <mergeCell ref="C203:K203"/>
    <mergeCell ref="C204:K204"/>
    <mergeCell ref="A40:L40"/>
    <mergeCell ref="A41:A42"/>
    <mergeCell ref="B41:B42"/>
    <mergeCell ref="C41:C42"/>
    <mergeCell ref="D41:D42"/>
    <mergeCell ref="E41:G41"/>
    <mergeCell ref="H41:L41"/>
    <mergeCell ref="C211:K211"/>
    <mergeCell ref="C212:K212"/>
    <mergeCell ref="C213:K213"/>
    <mergeCell ref="C214:K214"/>
    <mergeCell ref="C215:K215"/>
    <mergeCell ref="C216:F216"/>
    <mergeCell ref="H216:L216"/>
    <mergeCell ref="C205:K205"/>
    <mergeCell ref="C206:K206"/>
    <mergeCell ref="C207:K207"/>
    <mergeCell ref="C208:K208"/>
    <mergeCell ref="C209:K209"/>
    <mergeCell ref="C210:K210"/>
    <mergeCell ref="C226:K226"/>
    <mergeCell ref="C227:K227"/>
    <mergeCell ref="C228:K228"/>
    <mergeCell ref="C229:K229"/>
    <mergeCell ref="C230:K230"/>
    <mergeCell ref="C231:K231"/>
    <mergeCell ref="C217:F217"/>
    <mergeCell ref="H217:L217"/>
    <mergeCell ref="A218:L218"/>
    <mergeCell ref="C223:K223"/>
    <mergeCell ref="C224:K224"/>
    <mergeCell ref="C225:K225"/>
    <mergeCell ref="C238:K238"/>
    <mergeCell ref="C239:F239"/>
    <mergeCell ref="H239:L239"/>
    <mergeCell ref="C240:F240"/>
    <mergeCell ref="H240:L240"/>
    <mergeCell ref="A241:L241"/>
    <mergeCell ref="C232:K232"/>
    <mergeCell ref="C233:K233"/>
    <mergeCell ref="C234:K234"/>
    <mergeCell ref="C235:K235"/>
    <mergeCell ref="C236:K236"/>
    <mergeCell ref="C237:K237"/>
    <mergeCell ref="C278:K278"/>
    <mergeCell ref="C279:K279"/>
    <mergeCell ref="C280:K280"/>
    <mergeCell ref="C281:K281"/>
    <mergeCell ref="C282:K282"/>
    <mergeCell ref="C283:K283"/>
    <mergeCell ref="C272:K272"/>
    <mergeCell ref="C273:K273"/>
    <mergeCell ref="C274:K274"/>
    <mergeCell ref="C275:K275"/>
    <mergeCell ref="C276:K276"/>
    <mergeCell ref="C277:K277"/>
    <mergeCell ref="C289:F289"/>
    <mergeCell ref="H289:L289"/>
    <mergeCell ref="A290:L290"/>
    <mergeCell ref="C295:K295"/>
    <mergeCell ref="C296:K296"/>
    <mergeCell ref="C297:K297"/>
    <mergeCell ref="C284:K284"/>
    <mergeCell ref="C285:K285"/>
    <mergeCell ref="C286:K286"/>
    <mergeCell ref="C287:K287"/>
    <mergeCell ref="C288:F288"/>
    <mergeCell ref="H288:L288"/>
    <mergeCell ref="C304:K304"/>
    <mergeCell ref="C305:K305"/>
    <mergeCell ref="C306:K306"/>
    <mergeCell ref="C307:K307"/>
    <mergeCell ref="C308:K308"/>
    <mergeCell ref="C309:K309"/>
    <mergeCell ref="C298:K298"/>
    <mergeCell ref="C299:K299"/>
    <mergeCell ref="C300:K300"/>
    <mergeCell ref="C301:K301"/>
    <mergeCell ref="C302:K302"/>
    <mergeCell ref="C303:K303"/>
    <mergeCell ref="C316:K316"/>
    <mergeCell ref="C317:K317"/>
    <mergeCell ref="C318:K318"/>
    <mergeCell ref="C319:K319"/>
    <mergeCell ref="C320:K320"/>
    <mergeCell ref="C321:K321"/>
    <mergeCell ref="C310:K310"/>
    <mergeCell ref="C311:F311"/>
    <mergeCell ref="H311:L311"/>
    <mergeCell ref="C312:F312"/>
    <mergeCell ref="H312:L312"/>
    <mergeCell ref="A313:L313"/>
    <mergeCell ref="C328:K328"/>
    <mergeCell ref="C329:K329"/>
    <mergeCell ref="C330:K330"/>
    <mergeCell ref="C331:K331"/>
    <mergeCell ref="C332:F332"/>
    <mergeCell ref="H332:L332"/>
    <mergeCell ref="C322:K322"/>
    <mergeCell ref="C323:K323"/>
    <mergeCell ref="C324:K324"/>
    <mergeCell ref="C325:K325"/>
    <mergeCell ref="C326:K326"/>
    <mergeCell ref="C327:K327"/>
    <mergeCell ref="C338:K338"/>
    <mergeCell ref="C339:K339"/>
    <mergeCell ref="C340:K340"/>
    <mergeCell ref="C341:K341"/>
    <mergeCell ref="C342:K342"/>
    <mergeCell ref="C343:K343"/>
    <mergeCell ref="C333:F333"/>
    <mergeCell ref="H333:L333"/>
    <mergeCell ref="C334:K334"/>
    <mergeCell ref="C335:K335"/>
    <mergeCell ref="C336:K336"/>
    <mergeCell ref="C337:K337"/>
    <mergeCell ref="C350:K350"/>
    <mergeCell ref="C351:K351"/>
    <mergeCell ref="C352:K352"/>
    <mergeCell ref="C353:K353"/>
    <mergeCell ref="C354:K354"/>
    <mergeCell ref="C355:K355"/>
    <mergeCell ref="C344:K344"/>
    <mergeCell ref="C345:K345"/>
    <mergeCell ref="C346:K346"/>
    <mergeCell ref="C347:K347"/>
    <mergeCell ref="C348:K348"/>
    <mergeCell ref="C349:K349"/>
    <mergeCell ref="C362:K362"/>
    <mergeCell ref="C363:K363"/>
    <mergeCell ref="C364:K364"/>
    <mergeCell ref="C365:K365"/>
    <mergeCell ref="C366:K366"/>
    <mergeCell ref="C367:K367"/>
    <mergeCell ref="C356:K356"/>
    <mergeCell ref="C357:K357"/>
    <mergeCell ref="C358:K358"/>
    <mergeCell ref="C359:K359"/>
    <mergeCell ref="C360:K360"/>
    <mergeCell ref="C361:K361"/>
    <mergeCell ref="C374:K374"/>
    <mergeCell ref="C375:K375"/>
    <mergeCell ref="C376:K376"/>
    <mergeCell ref="C377:K377"/>
    <mergeCell ref="C378:K378"/>
    <mergeCell ref="C379:K379"/>
    <mergeCell ref="C368:K368"/>
    <mergeCell ref="C369:K369"/>
    <mergeCell ref="C370:K370"/>
    <mergeCell ref="C371:K371"/>
    <mergeCell ref="C372:K372"/>
    <mergeCell ref="C373:K373"/>
    <mergeCell ref="A385:L385"/>
    <mergeCell ref="A386:L386"/>
    <mergeCell ref="A387:L387"/>
    <mergeCell ref="A388:L388"/>
    <mergeCell ref="A389:L389"/>
    <mergeCell ref="A390:L390"/>
    <mergeCell ref="C380:F380"/>
    <mergeCell ref="H380:L380"/>
    <mergeCell ref="C381:F381"/>
    <mergeCell ref="H381:L381"/>
    <mergeCell ref="A383:L383"/>
    <mergeCell ref="A384:L38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№02-01-04</oddHeader>
    <oddFooter>&amp;R&amp;8стр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5"/>
  <sheetViews>
    <sheetView topLeftCell="A485" workbookViewId="0">
      <selection activeCell="G525" sqref="G525:G526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25"/>
      <c r="B1" s="25"/>
      <c r="C1" s="25"/>
      <c r="D1" s="25"/>
      <c r="E1" s="25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2" x14ac:dyDescent="0.1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2" ht="15.75" customHeight="1" x14ac:dyDescent="0.15">
      <c r="A26" s="68" t="s">
        <v>591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 ht="24" customHeight="1" x14ac:dyDescent="0.15">
      <c r="A28" s="67" t="s">
        <v>53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25"/>
      <c r="J33" s="25"/>
      <c r="K33" s="25"/>
      <c r="L33" s="25"/>
    </row>
    <row r="34" spans="1:12" ht="12" customHeight="1" x14ac:dyDescent="0.15">
      <c r="A34" s="33" t="s">
        <v>156</v>
      </c>
      <c r="B34" s="33"/>
      <c r="C34" s="33"/>
      <c r="D34" s="64" t="s">
        <v>890</v>
      </c>
      <c r="E34" s="64"/>
      <c r="F34" s="15" t="s">
        <v>158</v>
      </c>
      <c r="G34" s="25"/>
      <c r="H34" s="25"/>
      <c r="I34" s="25"/>
      <c r="J34" s="25"/>
      <c r="K34" s="25"/>
      <c r="L34" s="25"/>
    </row>
    <row r="35" spans="1:12" ht="12" customHeight="1" x14ac:dyDescent="0.15">
      <c r="A35" s="25"/>
      <c r="B35" s="66" t="s">
        <v>159</v>
      </c>
      <c r="C35" s="66"/>
      <c r="D35" s="44"/>
      <c r="E35" s="44"/>
      <c r="F35" s="25"/>
      <c r="G35" s="25"/>
      <c r="H35" s="25"/>
      <c r="I35" s="25"/>
      <c r="J35" s="25"/>
      <c r="K35" s="25"/>
      <c r="L35" s="25"/>
    </row>
    <row r="36" spans="1:12" ht="12" customHeight="1" x14ac:dyDescent="0.15">
      <c r="A36" s="25"/>
      <c r="B36" s="33" t="s">
        <v>160</v>
      </c>
      <c r="C36" s="33"/>
      <c r="D36" s="64" t="s">
        <v>592</v>
      </c>
      <c r="E36" s="64"/>
      <c r="F36" s="15" t="s">
        <v>158</v>
      </c>
      <c r="G36" s="28" t="s">
        <v>161</v>
      </c>
      <c r="H36" s="28"/>
      <c r="I36" s="28"/>
      <c r="J36" s="28"/>
      <c r="K36" s="65" t="s">
        <v>891</v>
      </c>
      <c r="L36" s="65"/>
    </row>
    <row r="37" spans="1:12" ht="12" customHeight="1" x14ac:dyDescent="0.15">
      <c r="A37" s="25"/>
      <c r="B37" s="33" t="s">
        <v>18</v>
      </c>
      <c r="C37" s="33"/>
      <c r="D37" s="64" t="s">
        <v>892</v>
      </c>
      <c r="E37" s="64"/>
      <c r="F37" s="15" t="s">
        <v>158</v>
      </c>
      <c r="G37" s="28" t="s">
        <v>164</v>
      </c>
      <c r="H37" s="28"/>
      <c r="I37" s="28"/>
      <c r="J37" s="28"/>
      <c r="K37" s="65" t="s">
        <v>893</v>
      </c>
      <c r="L37" s="65"/>
    </row>
    <row r="38" spans="1:12" ht="12" customHeight="1" x14ac:dyDescent="0.15">
      <c r="A38" s="25"/>
      <c r="B38" s="33" t="s">
        <v>19</v>
      </c>
      <c r="C38" s="33"/>
      <c r="D38" s="64" t="s">
        <v>163</v>
      </c>
      <c r="E38" s="64"/>
      <c r="F38" s="15" t="s">
        <v>158</v>
      </c>
      <c r="G38" s="28" t="s">
        <v>166</v>
      </c>
      <c r="H38" s="28"/>
      <c r="I38" s="28"/>
      <c r="J38" s="28"/>
      <c r="K38" s="65" t="s">
        <v>894</v>
      </c>
      <c r="L38" s="65"/>
    </row>
    <row r="39" spans="1:12" ht="12" customHeight="1" x14ac:dyDescent="0.15">
      <c r="A39" s="25"/>
      <c r="B39" s="33" t="s">
        <v>20</v>
      </c>
      <c r="C39" s="33"/>
      <c r="D39" s="64" t="s">
        <v>163</v>
      </c>
      <c r="E39" s="64"/>
      <c r="F39" s="15" t="s">
        <v>158</v>
      </c>
      <c r="G39" s="28" t="s">
        <v>168</v>
      </c>
      <c r="H39" s="28"/>
      <c r="I39" s="28"/>
      <c r="J39" s="28"/>
      <c r="K39" s="65" t="s">
        <v>895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593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80" x14ac:dyDescent="0.15">
      <c r="A45" s="17" t="s">
        <v>22</v>
      </c>
      <c r="B45" s="18" t="s">
        <v>594</v>
      </c>
      <c r="C45" s="17" t="s">
        <v>595</v>
      </c>
      <c r="D45" s="17" t="s">
        <v>335</v>
      </c>
      <c r="E45" s="20">
        <v>0.08</v>
      </c>
      <c r="F45" s="19"/>
      <c r="G45" s="20">
        <v>0.08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0.787968</v>
      </c>
      <c r="H46" s="19"/>
      <c r="I46" s="19"/>
      <c r="J46" s="19"/>
      <c r="K46" s="19"/>
      <c r="L46" s="22">
        <v>715.29</v>
      </c>
    </row>
    <row r="47" spans="1:12" ht="96" x14ac:dyDescent="0.15">
      <c r="A47" s="19"/>
      <c r="B47" s="17" t="s">
        <v>523</v>
      </c>
      <c r="C47" s="17" t="s">
        <v>524</v>
      </c>
      <c r="D47" s="17" t="s">
        <v>187</v>
      </c>
      <c r="E47" s="20">
        <v>13.68</v>
      </c>
      <c r="F47" s="20">
        <v>0.72</v>
      </c>
      <c r="G47" s="20">
        <v>0.787968</v>
      </c>
      <c r="H47" s="19"/>
      <c r="I47" s="19"/>
      <c r="J47" s="23">
        <v>907.76</v>
      </c>
      <c r="K47" s="19"/>
      <c r="L47" s="23">
        <v>715.29</v>
      </c>
    </row>
    <row r="48" spans="1:12" ht="12" x14ac:dyDescent="0.15">
      <c r="A48" s="19"/>
      <c r="B48" s="21" t="s">
        <v>23</v>
      </c>
      <c r="C48" s="17" t="s">
        <v>196</v>
      </c>
      <c r="D48" s="19"/>
      <c r="E48" s="19"/>
      <c r="F48" s="19"/>
      <c r="G48" s="19"/>
      <c r="H48" s="19"/>
      <c r="I48" s="19"/>
      <c r="J48" s="19"/>
      <c r="K48" s="19"/>
      <c r="L48" s="22">
        <v>0</v>
      </c>
    </row>
    <row r="49" spans="1:12" ht="12" x14ac:dyDescent="0.15">
      <c r="A49" s="19"/>
      <c r="B49" s="19"/>
      <c r="C49" s="17" t="s">
        <v>197</v>
      </c>
      <c r="D49" s="17" t="s">
        <v>187</v>
      </c>
      <c r="E49" s="19"/>
      <c r="F49" s="19"/>
      <c r="G49" s="20">
        <v>0</v>
      </c>
      <c r="H49" s="19"/>
      <c r="I49" s="19"/>
      <c r="J49" s="19"/>
      <c r="K49" s="19"/>
      <c r="L49" s="22">
        <v>0</v>
      </c>
    </row>
    <row r="50" spans="1:12" ht="12" x14ac:dyDescent="0.15">
      <c r="A50" s="19"/>
      <c r="B50" s="21" t="s">
        <v>25</v>
      </c>
      <c r="C50" s="17" t="s">
        <v>213</v>
      </c>
      <c r="D50" s="19"/>
      <c r="E50" s="19"/>
      <c r="F50" s="19"/>
      <c r="G50" s="19"/>
      <c r="H50" s="19"/>
      <c r="I50" s="19"/>
      <c r="J50" s="19"/>
      <c r="K50" s="19"/>
      <c r="L50" s="22">
        <v>0</v>
      </c>
    </row>
    <row r="51" spans="1:12" ht="12" x14ac:dyDescent="0.15">
      <c r="A51" s="19"/>
      <c r="B51" s="19"/>
      <c r="C51" s="18" t="s">
        <v>214</v>
      </c>
      <c r="D51" s="19"/>
      <c r="E51" s="19"/>
      <c r="F51" s="19"/>
      <c r="G51" s="19"/>
      <c r="H51" s="19"/>
      <c r="I51" s="19"/>
      <c r="J51" s="19"/>
      <c r="K51" s="19"/>
      <c r="L51" s="22">
        <v>715.29</v>
      </c>
    </row>
    <row r="52" spans="1:12" ht="12" x14ac:dyDescent="0.15">
      <c r="A52" s="19"/>
      <c r="B52" s="19"/>
      <c r="C52" s="17" t="s">
        <v>215</v>
      </c>
      <c r="D52" s="19"/>
      <c r="E52" s="19"/>
      <c r="F52" s="19"/>
      <c r="G52" s="19"/>
      <c r="H52" s="19"/>
      <c r="I52" s="19"/>
      <c r="J52" s="19"/>
      <c r="K52" s="19"/>
      <c r="L52" s="23">
        <v>715.29</v>
      </c>
    </row>
    <row r="53" spans="1:12" ht="12" x14ac:dyDescent="0.15">
      <c r="A53" s="19"/>
      <c r="B53" s="17" t="s">
        <v>362</v>
      </c>
      <c r="C53" s="17" t="s">
        <v>217</v>
      </c>
      <c r="D53" s="17" t="s">
        <v>218</v>
      </c>
      <c r="E53" s="21" t="s">
        <v>363</v>
      </c>
      <c r="F53" s="19"/>
      <c r="G53" s="20">
        <v>97</v>
      </c>
      <c r="H53" s="19"/>
      <c r="I53" s="19"/>
      <c r="J53" s="19"/>
      <c r="K53" s="19"/>
      <c r="L53" s="23">
        <v>693.83</v>
      </c>
    </row>
    <row r="54" spans="1:12" ht="12" x14ac:dyDescent="0.15">
      <c r="A54" s="19"/>
      <c r="B54" s="17" t="s">
        <v>364</v>
      </c>
      <c r="C54" s="17" t="s">
        <v>221</v>
      </c>
      <c r="D54" s="17" t="s">
        <v>218</v>
      </c>
      <c r="E54" s="21" t="s">
        <v>365</v>
      </c>
      <c r="F54" s="19"/>
      <c r="G54" s="20">
        <v>51</v>
      </c>
      <c r="H54" s="19"/>
      <c r="I54" s="19"/>
      <c r="J54" s="19"/>
      <c r="K54" s="19"/>
      <c r="L54" s="23">
        <v>364.8</v>
      </c>
    </row>
    <row r="55" spans="1:12" ht="12" x14ac:dyDescent="0.15">
      <c r="A55" s="19"/>
      <c r="B55" s="19"/>
      <c r="C55" s="18" t="s">
        <v>223</v>
      </c>
      <c r="D55" s="19"/>
      <c r="E55" s="19"/>
      <c r="F55" s="19"/>
      <c r="G55" s="19"/>
      <c r="H55" s="19"/>
      <c r="I55" s="19"/>
      <c r="J55" s="19"/>
      <c r="K55" s="19"/>
      <c r="L55" s="22">
        <v>1773.92</v>
      </c>
    </row>
    <row r="56" spans="1:12" ht="132" x14ac:dyDescent="0.15">
      <c r="A56" s="17" t="s">
        <v>23</v>
      </c>
      <c r="B56" s="18" t="s">
        <v>596</v>
      </c>
      <c r="C56" s="17" t="s">
        <v>597</v>
      </c>
      <c r="D56" s="17" t="s">
        <v>335</v>
      </c>
      <c r="E56" s="20">
        <v>0.08</v>
      </c>
      <c r="F56" s="19"/>
      <c r="G56" s="20">
        <v>0.08</v>
      </c>
      <c r="H56" s="19"/>
      <c r="I56" s="19"/>
      <c r="J56" s="19"/>
      <c r="K56" s="19"/>
      <c r="L56" s="19"/>
    </row>
    <row r="57" spans="1:12" ht="12" x14ac:dyDescent="0.15">
      <c r="A57" s="19"/>
      <c r="B57" s="21" t="s">
        <v>22</v>
      </c>
      <c r="C57" s="17" t="s">
        <v>186</v>
      </c>
      <c r="D57" s="17" t="s">
        <v>187</v>
      </c>
      <c r="E57" s="19"/>
      <c r="F57" s="19"/>
      <c r="G57" s="20">
        <v>1.31328</v>
      </c>
      <c r="H57" s="19"/>
      <c r="I57" s="19"/>
      <c r="J57" s="19"/>
      <c r="K57" s="19"/>
      <c r="L57" s="22">
        <v>1192.1400000000001</v>
      </c>
    </row>
    <row r="58" spans="1:12" ht="96" x14ac:dyDescent="0.15">
      <c r="A58" s="19"/>
      <c r="B58" s="17" t="s">
        <v>523</v>
      </c>
      <c r="C58" s="17" t="s">
        <v>524</v>
      </c>
      <c r="D58" s="17" t="s">
        <v>187</v>
      </c>
      <c r="E58" s="20">
        <v>13.68</v>
      </c>
      <c r="F58" s="20">
        <v>1.2</v>
      </c>
      <c r="G58" s="20">
        <v>1.31328</v>
      </c>
      <c r="H58" s="19"/>
      <c r="I58" s="19"/>
      <c r="J58" s="23">
        <v>907.76</v>
      </c>
      <c r="K58" s="19"/>
      <c r="L58" s="23">
        <v>1192.1400000000001</v>
      </c>
    </row>
    <row r="59" spans="1:12" ht="12" x14ac:dyDescent="0.15">
      <c r="A59" s="19"/>
      <c r="B59" s="21" t="s">
        <v>23</v>
      </c>
      <c r="C59" s="17" t="s">
        <v>196</v>
      </c>
      <c r="D59" s="19"/>
      <c r="E59" s="19"/>
      <c r="F59" s="19"/>
      <c r="G59" s="19"/>
      <c r="H59" s="19"/>
      <c r="I59" s="19"/>
      <c r="J59" s="19"/>
      <c r="K59" s="19"/>
      <c r="L59" s="22">
        <v>0</v>
      </c>
    </row>
    <row r="60" spans="1:12" ht="12" x14ac:dyDescent="0.15">
      <c r="A60" s="19"/>
      <c r="B60" s="19"/>
      <c r="C60" s="17" t="s">
        <v>197</v>
      </c>
      <c r="D60" s="17" t="s">
        <v>187</v>
      </c>
      <c r="E60" s="19"/>
      <c r="F60" s="19"/>
      <c r="G60" s="20">
        <v>0</v>
      </c>
      <c r="H60" s="19"/>
      <c r="I60" s="19"/>
      <c r="J60" s="19"/>
      <c r="K60" s="19"/>
      <c r="L60" s="22">
        <v>0</v>
      </c>
    </row>
    <row r="61" spans="1:12" ht="12" x14ac:dyDescent="0.15">
      <c r="A61" s="19"/>
      <c r="B61" s="21" t="s">
        <v>25</v>
      </c>
      <c r="C61" s="17" t="s">
        <v>213</v>
      </c>
      <c r="D61" s="19"/>
      <c r="E61" s="19"/>
      <c r="F61" s="19"/>
      <c r="G61" s="19"/>
      <c r="H61" s="19"/>
      <c r="I61" s="19"/>
      <c r="J61" s="19"/>
      <c r="K61" s="19"/>
      <c r="L61" s="22">
        <v>0</v>
      </c>
    </row>
    <row r="62" spans="1:12" ht="12" x14ac:dyDescent="0.15">
      <c r="A62" s="19"/>
      <c r="B62" s="19"/>
      <c r="C62" s="18" t="s">
        <v>214</v>
      </c>
      <c r="D62" s="19"/>
      <c r="E62" s="19"/>
      <c r="F62" s="19"/>
      <c r="G62" s="19"/>
      <c r="H62" s="19"/>
      <c r="I62" s="19"/>
      <c r="J62" s="19"/>
      <c r="K62" s="19"/>
      <c r="L62" s="22">
        <v>1192.1400000000001</v>
      </c>
    </row>
    <row r="63" spans="1:12" ht="24" x14ac:dyDescent="0.15">
      <c r="A63" s="17" t="s">
        <v>39</v>
      </c>
      <c r="B63" s="17" t="s">
        <v>360</v>
      </c>
      <c r="C63" s="17" t="s">
        <v>361</v>
      </c>
      <c r="D63" s="17" t="s">
        <v>218</v>
      </c>
      <c r="E63" s="20">
        <v>2</v>
      </c>
      <c r="F63" s="19"/>
      <c r="G63" s="20">
        <v>2</v>
      </c>
      <c r="H63" s="19"/>
      <c r="I63" s="19"/>
      <c r="J63" s="23">
        <v>993.45</v>
      </c>
      <c r="K63" s="19"/>
      <c r="L63" s="23">
        <v>19.87</v>
      </c>
    </row>
    <row r="64" spans="1:12" ht="12" x14ac:dyDescent="0.15">
      <c r="A64" s="19"/>
      <c r="B64" s="19"/>
      <c r="C64" s="17" t="s">
        <v>215</v>
      </c>
      <c r="D64" s="19"/>
      <c r="E64" s="19"/>
      <c r="F64" s="19"/>
      <c r="G64" s="19"/>
      <c r="H64" s="19"/>
      <c r="I64" s="19"/>
      <c r="J64" s="19"/>
      <c r="K64" s="19"/>
      <c r="L64" s="23">
        <v>1192.1400000000001</v>
      </c>
    </row>
    <row r="65" spans="1:12" ht="12" x14ac:dyDescent="0.15">
      <c r="A65" s="19"/>
      <c r="B65" s="17" t="s">
        <v>362</v>
      </c>
      <c r="C65" s="17" t="s">
        <v>217</v>
      </c>
      <c r="D65" s="17" t="s">
        <v>218</v>
      </c>
      <c r="E65" s="21" t="s">
        <v>363</v>
      </c>
      <c r="F65" s="19"/>
      <c r="G65" s="20">
        <v>97</v>
      </c>
      <c r="H65" s="19"/>
      <c r="I65" s="19"/>
      <c r="J65" s="19"/>
      <c r="K65" s="19"/>
      <c r="L65" s="23">
        <v>1156.3800000000001</v>
      </c>
    </row>
    <row r="66" spans="1:12" ht="12" x14ac:dyDescent="0.15">
      <c r="A66" s="19"/>
      <c r="B66" s="17" t="s">
        <v>364</v>
      </c>
      <c r="C66" s="17" t="s">
        <v>221</v>
      </c>
      <c r="D66" s="17" t="s">
        <v>218</v>
      </c>
      <c r="E66" s="21" t="s">
        <v>365</v>
      </c>
      <c r="F66" s="19"/>
      <c r="G66" s="20">
        <v>51</v>
      </c>
      <c r="H66" s="19"/>
      <c r="I66" s="19"/>
      <c r="J66" s="19"/>
      <c r="K66" s="19"/>
      <c r="L66" s="23">
        <v>607.99</v>
      </c>
    </row>
    <row r="67" spans="1:12" ht="12" x14ac:dyDescent="0.15">
      <c r="A67" s="19"/>
      <c r="B67" s="19"/>
      <c r="C67" s="18" t="s">
        <v>223</v>
      </c>
      <c r="D67" s="19"/>
      <c r="E67" s="19"/>
      <c r="F67" s="19"/>
      <c r="G67" s="19"/>
      <c r="H67" s="19"/>
      <c r="I67" s="19"/>
      <c r="J67" s="19"/>
      <c r="K67" s="19"/>
      <c r="L67" s="22">
        <v>2976.38</v>
      </c>
    </row>
    <row r="68" spans="1:12" ht="132" x14ac:dyDescent="0.15">
      <c r="A68" s="17" t="s">
        <v>24</v>
      </c>
      <c r="B68" s="18" t="s">
        <v>598</v>
      </c>
      <c r="C68" s="17" t="s">
        <v>599</v>
      </c>
      <c r="D68" s="17" t="s">
        <v>335</v>
      </c>
      <c r="E68" s="20">
        <v>0.01</v>
      </c>
      <c r="F68" s="19"/>
      <c r="G68" s="20">
        <v>0.01</v>
      </c>
      <c r="H68" s="19"/>
      <c r="I68" s="19"/>
      <c r="J68" s="19"/>
      <c r="K68" s="19"/>
      <c r="L68" s="19"/>
    </row>
    <row r="69" spans="1:12" ht="12" x14ac:dyDescent="0.15">
      <c r="A69" s="19"/>
      <c r="B69" s="21" t="s">
        <v>22</v>
      </c>
      <c r="C69" s="17" t="s">
        <v>186</v>
      </c>
      <c r="D69" s="17" t="s">
        <v>187</v>
      </c>
      <c r="E69" s="19"/>
      <c r="F69" s="19"/>
      <c r="G69" s="20">
        <v>0.18143999999999999</v>
      </c>
      <c r="H69" s="19"/>
      <c r="I69" s="19"/>
      <c r="J69" s="19"/>
      <c r="K69" s="19"/>
      <c r="L69" s="22">
        <v>164.7</v>
      </c>
    </row>
    <row r="70" spans="1:12" ht="96" x14ac:dyDescent="0.15">
      <c r="A70" s="19"/>
      <c r="B70" s="17" t="s">
        <v>523</v>
      </c>
      <c r="C70" s="17" t="s">
        <v>524</v>
      </c>
      <c r="D70" s="17" t="s">
        <v>187</v>
      </c>
      <c r="E70" s="20">
        <v>15.12</v>
      </c>
      <c r="F70" s="20">
        <v>1.2</v>
      </c>
      <c r="G70" s="20">
        <v>0.18143999999999999</v>
      </c>
      <c r="H70" s="19"/>
      <c r="I70" s="19"/>
      <c r="J70" s="23">
        <v>907.76</v>
      </c>
      <c r="K70" s="19"/>
      <c r="L70" s="23">
        <v>164.7</v>
      </c>
    </row>
    <row r="71" spans="1:12" ht="12" x14ac:dyDescent="0.15">
      <c r="A71" s="19"/>
      <c r="B71" s="21" t="s">
        <v>23</v>
      </c>
      <c r="C71" s="17" t="s">
        <v>196</v>
      </c>
      <c r="D71" s="19"/>
      <c r="E71" s="19"/>
      <c r="F71" s="19"/>
      <c r="G71" s="19"/>
      <c r="H71" s="19"/>
      <c r="I71" s="19"/>
      <c r="J71" s="19"/>
      <c r="K71" s="19"/>
      <c r="L71" s="22">
        <v>0</v>
      </c>
    </row>
    <row r="72" spans="1:12" ht="12" x14ac:dyDescent="0.15">
      <c r="A72" s="19"/>
      <c r="B72" s="19"/>
      <c r="C72" s="17" t="s">
        <v>197</v>
      </c>
      <c r="D72" s="17" t="s">
        <v>187</v>
      </c>
      <c r="E72" s="19"/>
      <c r="F72" s="19"/>
      <c r="G72" s="20">
        <v>0</v>
      </c>
      <c r="H72" s="19"/>
      <c r="I72" s="19"/>
      <c r="J72" s="19"/>
      <c r="K72" s="19"/>
      <c r="L72" s="22">
        <v>0</v>
      </c>
    </row>
    <row r="73" spans="1:12" ht="12" x14ac:dyDescent="0.15">
      <c r="A73" s="19"/>
      <c r="B73" s="21" t="s">
        <v>25</v>
      </c>
      <c r="C73" s="17" t="s">
        <v>213</v>
      </c>
      <c r="D73" s="19"/>
      <c r="E73" s="19"/>
      <c r="F73" s="19"/>
      <c r="G73" s="19"/>
      <c r="H73" s="19"/>
      <c r="I73" s="19"/>
      <c r="J73" s="19"/>
      <c r="K73" s="19"/>
      <c r="L73" s="22">
        <v>0</v>
      </c>
    </row>
    <row r="74" spans="1:12" ht="12" x14ac:dyDescent="0.15">
      <c r="A74" s="19"/>
      <c r="B74" s="19"/>
      <c r="C74" s="18" t="s">
        <v>214</v>
      </c>
      <c r="D74" s="19"/>
      <c r="E74" s="19"/>
      <c r="F74" s="19"/>
      <c r="G74" s="19"/>
      <c r="H74" s="19"/>
      <c r="I74" s="19"/>
      <c r="J74" s="19"/>
      <c r="K74" s="19"/>
      <c r="L74" s="22">
        <v>164.7</v>
      </c>
    </row>
    <row r="75" spans="1:12" ht="24" x14ac:dyDescent="0.15">
      <c r="A75" s="17" t="s">
        <v>600</v>
      </c>
      <c r="B75" s="17" t="s">
        <v>360</v>
      </c>
      <c r="C75" s="17" t="s">
        <v>361</v>
      </c>
      <c r="D75" s="17" t="s">
        <v>218</v>
      </c>
      <c r="E75" s="20">
        <v>2</v>
      </c>
      <c r="F75" s="19"/>
      <c r="G75" s="20">
        <v>2</v>
      </c>
      <c r="H75" s="19"/>
      <c r="I75" s="19"/>
      <c r="J75" s="23">
        <v>137.25</v>
      </c>
      <c r="K75" s="19"/>
      <c r="L75" s="23">
        <v>2.75</v>
      </c>
    </row>
    <row r="76" spans="1:12" ht="12" x14ac:dyDescent="0.15">
      <c r="A76" s="19"/>
      <c r="B76" s="19"/>
      <c r="C76" s="17" t="s">
        <v>215</v>
      </c>
      <c r="D76" s="19"/>
      <c r="E76" s="19"/>
      <c r="F76" s="19"/>
      <c r="G76" s="19"/>
      <c r="H76" s="19"/>
      <c r="I76" s="19"/>
      <c r="J76" s="19"/>
      <c r="K76" s="19"/>
      <c r="L76" s="23">
        <v>164.7</v>
      </c>
    </row>
    <row r="77" spans="1:12" ht="12" x14ac:dyDescent="0.15">
      <c r="A77" s="19"/>
      <c r="B77" s="17" t="s">
        <v>362</v>
      </c>
      <c r="C77" s="17" t="s">
        <v>217</v>
      </c>
      <c r="D77" s="17" t="s">
        <v>218</v>
      </c>
      <c r="E77" s="21" t="s">
        <v>363</v>
      </c>
      <c r="F77" s="19"/>
      <c r="G77" s="20">
        <v>97</v>
      </c>
      <c r="H77" s="19"/>
      <c r="I77" s="19"/>
      <c r="J77" s="19"/>
      <c r="K77" s="19"/>
      <c r="L77" s="23">
        <v>159.76</v>
      </c>
    </row>
    <row r="78" spans="1:12" ht="12" x14ac:dyDescent="0.15">
      <c r="A78" s="19"/>
      <c r="B78" s="17" t="s">
        <v>364</v>
      </c>
      <c r="C78" s="17" t="s">
        <v>221</v>
      </c>
      <c r="D78" s="17" t="s">
        <v>218</v>
      </c>
      <c r="E78" s="21" t="s">
        <v>365</v>
      </c>
      <c r="F78" s="19"/>
      <c r="G78" s="20">
        <v>51</v>
      </c>
      <c r="H78" s="19"/>
      <c r="I78" s="19"/>
      <c r="J78" s="19"/>
      <c r="K78" s="19"/>
      <c r="L78" s="23">
        <v>84</v>
      </c>
    </row>
    <row r="79" spans="1:12" ht="12" x14ac:dyDescent="0.15">
      <c r="A79" s="19"/>
      <c r="B79" s="19"/>
      <c r="C79" s="18" t="s">
        <v>223</v>
      </c>
      <c r="D79" s="19"/>
      <c r="E79" s="19"/>
      <c r="F79" s="19"/>
      <c r="G79" s="19"/>
      <c r="H79" s="19"/>
      <c r="I79" s="19"/>
      <c r="J79" s="19"/>
      <c r="K79" s="19"/>
      <c r="L79" s="22">
        <v>411.21</v>
      </c>
    </row>
    <row r="80" spans="1:12" ht="12" customHeight="1" x14ac:dyDescent="0.15">
      <c r="A80" s="19"/>
      <c r="B80" s="19"/>
      <c r="C80" s="46" t="s">
        <v>601</v>
      </c>
      <c r="D80" s="47"/>
      <c r="E80" s="47"/>
      <c r="F80" s="47"/>
      <c r="G80" s="47"/>
      <c r="H80" s="47"/>
      <c r="I80" s="47"/>
      <c r="J80" s="47"/>
      <c r="K80" s="48"/>
      <c r="L80" s="22">
        <v>2106.67</v>
      </c>
    </row>
    <row r="81" spans="1:12" ht="12" customHeight="1" x14ac:dyDescent="0.15">
      <c r="A81" s="19"/>
      <c r="B81" s="19"/>
      <c r="C81" s="55" t="s">
        <v>228</v>
      </c>
      <c r="D81" s="56"/>
      <c r="E81" s="56"/>
      <c r="F81" s="56"/>
      <c r="G81" s="56"/>
      <c r="H81" s="56"/>
      <c r="I81" s="56"/>
      <c r="J81" s="56"/>
      <c r="K81" s="57"/>
      <c r="L81" s="19"/>
    </row>
    <row r="82" spans="1:12" ht="12" customHeight="1" x14ac:dyDescent="0.15">
      <c r="A82" s="19"/>
      <c r="B82" s="19"/>
      <c r="C82" s="49" t="s">
        <v>229</v>
      </c>
      <c r="D82" s="50"/>
      <c r="E82" s="50"/>
      <c r="F82" s="50"/>
      <c r="G82" s="50"/>
      <c r="H82" s="50"/>
      <c r="I82" s="50"/>
      <c r="J82" s="50"/>
      <c r="K82" s="51"/>
      <c r="L82" s="23">
        <v>2072.13</v>
      </c>
    </row>
    <row r="83" spans="1:12" ht="12" customHeight="1" x14ac:dyDescent="0.15">
      <c r="A83" s="19"/>
      <c r="B83" s="19"/>
      <c r="C83" s="49" t="s">
        <v>230</v>
      </c>
      <c r="D83" s="50"/>
      <c r="E83" s="50"/>
      <c r="F83" s="50"/>
      <c r="G83" s="50"/>
      <c r="H83" s="50"/>
      <c r="I83" s="50"/>
      <c r="J83" s="50"/>
      <c r="K83" s="51"/>
      <c r="L83" s="23">
        <v>0</v>
      </c>
    </row>
    <row r="84" spans="1:12" ht="12" customHeight="1" x14ac:dyDescent="0.15">
      <c r="A84" s="19"/>
      <c r="B84" s="19"/>
      <c r="C84" s="49" t="s">
        <v>231</v>
      </c>
      <c r="D84" s="50"/>
      <c r="E84" s="50"/>
      <c r="F84" s="50"/>
      <c r="G84" s="50"/>
      <c r="H84" s="50"/>
      <c r="I84" s="50"/>
      <c r="J84" s="50"/>
      <c r="K84" s="51"/>
      <c r="L84" s="23">
        <v>0</v>
      </c>
    </row>
    <row r="85" spans="1:12" ht="12" customHeight="1" x14ac:dyDescent="0.15">
      <c r="A85" s="19"/>
      <c r="B85" s="19"/>
      <c r="C85" s="49" t="s">
        <v>232</v>
      </c>
      <c r="D85" s="50"/>
      <c r="E85" s="50"/>
      <c r="F85" s="50"/>
      <c r="G85" s="50"/>
      <c r="H85" s="50"/>
      <c r="I85" s="50"/>
      <c r="J85" s="50"/>
      <c r="K85" s="51"/>
      <c r="L85" s="23">
        <v>34.54</v>
      </c>
    </row>
    <row r="86" spans="1:12" ht="12" customHeight="1" x14ac:dyDescent="0.15">
      <c r="A86" s="19"/>
      <c r="B86" s="19"/>
      <c r="C86" s="49" t="s">
        <v>233</v>
      </c>
      <c r="D86" s="50"/>
      <c r="E86" s="50"/>
      <c r="F86" s="50"/>
      <c r="G86" s="50"/>
      <c r="H86" s="50"/>
      <c r="I86" s="50"/>
      <c r="J86" s="50"/>
      <c r="K86" s="51"/>
      <c r="L86" s="23">
        <v>0</v>
      </c>
    </row>
    <row r="87" spans="1:12" ht="12" customHeight="1" x14ac:dyDescent="0.15">
      <c r="A87" s="19"/>
      <c r="B87" s="19"/>
      <c r="C87" s="49" t="s">
        <v>234</v>
      </c>
      <c r="D87" s="50"/>
      <c r="E87" s="50"/>
      <c r="F87" s="50"/>
      <c r="G87" s="50"/>
      <c r="H87" s="50"/>
      <c r="I87" s="50"/>
      <c r="J87" s="50"/>
      <c r="K87" s="51"/>
      <c r="L87" s="23">
        <v>2072.13</v>
      </c>
    </row>
    <row r="88" spans="1:12" ht="12" customHeight="1" x14ac:dyDescent="0.15">
      <c r="A88" s="19"/>
      <c r="B88" s="19"/>
      <c r="C88" s="49" t="s">
        <v>235</v>
      </c>
      <c r="D88" s="50"/>
      <c r="E88" s="50"/>
      <c r="F88" s="50"/>
      <c r="G88" s="50"/>
      <c r="H88" s="50"/>
      <c r="I88" s="50"/>
      <c r="J88" s="50"/>
      <c r="K88" s="51"/>
      <c r="L88" s="23">
        <v>2009.97</v>
      </c>
    </row>
    <row r="89" spans="1:12" ht="12" customHeight="1" x14ac:dyDescent="0.15">
      <c r="A89" s="19"/>
      <c r="B89" s="19"/>
      <c r="C89" s="49" t="s">
        <v>236</v>
      </c>
      <c r="D89" s="50"/>
      <c r="E89" s="50"/>
      <c r="F89" s="50"/>
      <c r="G89" s="50"/>
      <c r="H89" s="50"/>
      <c r="I89" s="50"/>
      <c r="J89" s="50"/>
      <c r="K89" s="51"/>
      <c r="L89" s="23">
        <v>1056.79</v>
      </c>
    </row>
    <row r="90" spans="1:12" ht="12" customHeight="1" x14ac:dyDescent="0.15">
      <c r="A90" s="19"/>
      <c r="B90" s="19"/>
      <c r="C90" s="49" t="s">
        <v>237</v>
      </c>
      <c r="D90" s="50"/>
      <c r="E90" s="50"/>
      <c r="F90" s="50"/>
      <c r="G90" s="50"/>
      <c r="H90" s="50"/>
      <c r="I90" s="50"/>
      <c r="J90" s="50"/>
      <c r="K90" s="51"/>
      <c r="L90" s="23">
        <v>0</v>
      </c>
    </row>
    <row r="91" spans="1:12" ht="12" customHeight="1" x14ac:dyDescent="0.15">
      <c r="A91" s="19"/>
      <c r="B91" s="19"/>
      <c r="C91" s="49" t="s">
        <v>238</v>
      </c>
      <c r="D91" s="50"/>
      <c r="E91" s="50"/>
      <c r="F91" s="50"/>
      <c r="G91" s="50"/>
      <c r="H91" s="50"/>
      <c r="I91" s="50"/>
      <c r="J91" s="50"/>
      <c r="K91" s="51"/>
      <c r="L91" s="23">
        <v>0</v>
      </c>
    </row>
    <row r="92" spans="1:12" ht="12" customHeight="1" x14ac:dyDescent="0.15">
      <c r="A92" s="19"/>
      <c r="B92" s="19"/>
      <c r="C92" s="46" t="s">
        <v>602</v>
      </c>
      <c r="D92" s="47"/>
      <c r="E92" s="47"/>
      <c r="F92" s="47"/>
      <c r="G92" s="47"/>
      <c r="H92" s="47"/>
      <c r="I92" s="47"/>
      <c r="J92" s="47"/>
      <c r="K92" s="48"/>
      <c r="L92" s="22">
        <v>5173.43</v>
      </c>
    </row>
    <row r="93" spans="1:12" ht="12" customHeight="1" x14ac:dyDescent="0.15">
      <c r="A93" s="19"/>
      <c r="B93" s="19"/>
      <c r="C93" s="55" t="s">
        <v>240</v>
      </c>
      <c r="D93" s="56"/>
      <c r="E93" s="56"/>
      <c r="F93" s="56"/>
      <c r="G93" s="56"/>
      <c r="H93" s="56"/>
      <c r="I93" s="56"/>
      <c r="J93" s="56"/>
      <c r="K93" s="57"/>
      <c r="L93" s="19"/>
    </row>
    <row r="94" spans="1:12" ht="12" customHeight="1" x14ac:dyDescent="0.15">
      <c r="A94" s="19"/>
      <c r="B94" s="19"/>
      <c r="C94" s="49" t="s">
        <v>241</v>
      </c>
      <c r="D94" s="50"/>
      <c r="E94" s="50"/>
      <c r="F94" s="50"/>
      <c r="G94" s="50"/>
      <c r="H94" s="50"/>
      <c r="I94" s="50"/>
      <c r="J94" s="50"/>
      <c r="K94" s="51"/>
      <c r="L94" s="23">
        <v>0</v>
      </c>
    </row>
    <row r="95" spans="1:12" ht="12" customHeight="1" x14ac:dyDescent="0.15">
      <c r="A95" s="19"/>
      <c r="B95" s="19"/>
      <c r="C95" s="49" t="s">
        <v>242</v>
      </c>
      <c r="D95" s="50"/>
      <c r="E95" s="50"/>
      <c r="F95" s="50"/>
      <c r="G95" s="50"/>
      <c r="H95" s="50"/>
      <c r="I95" s="50"/>
      <c r="J95" s="50"/>
      <c r="K95" s="51"/>
      <c r="L95" s="23">
        <v>0</v>
      </c>
    </row>
    <row r="96" spans="1:12" ht="12" customHeight="1" x14ac:dyDescent="0.15">
      <c r="A96" s="19"/>
      <c r="B96" s="19"/>
      <c r="C96" s="49" t="s">
        <v>243</v>
      </c>
      <c r="D96" s="50"/>
      <c r="E96" s="50"/>
      <c r="F96" s="51"/>
      <c r="G96" s="23">
        <v>2.2799999999999998</v>
      </c>
      <c r="H96" s="52"/>
      <c r="I96" s="53"/>
      <c r="J96" s="53"/>
      <c r="K96" s="53"/>
      <c r="L96" s="54"/>
    </row>
    <row r="97" spans="1:12" ht="12" customHeight="1" x14ac:dyDescent="0.15">
      <c r="A97" s="19"/>
      <c r="B97" s="19"/>
      <c r="C97" s="49" t="s">
        <v>244</v>
      </c>
      <c r="D97" s="50"/>
      <c r="E97" s="50"/>
      <c r="F97" s="51"/>
      <c r="G97" s="23">
        <v>0</v>
      </c>
      <c r="H97" s="52"/>
      <c r="I97" s="53"/>
      <c r="J97" s="53"/>
      <c r="K97" s="53"/>
      <c r="L97" s="54"/>
    </row>
    <row r="98" spans="1:12" ht="12" customHeight="1" x14ac:dyDescent="0.15">
      <c r="A98" s="46" t="s">
        <v>603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8"/>
    </row>
    <row r="99" spans="1:12" ht="48" x14ac:dyDescent="0.15">
      <c r="A99" s="17" t="s">
        <v>25</v>
      </c>
      <c r="B99" s="18" t="s">
        <v>604</v>
      </c>
      <c r="C99" s="17" t="s">
        <v>605</v>
      </c>
      <c r="D99" s="17" t="s">
        <v>226</v>
      </c>
      <c r="E99" s="20">
        <v>2</v>
      </c>
      <c r="F99" s="19"/>
      <c r="G99" s="20">
        <v>2</v>
      </c>
      <c r="H99" s="19"/>
      <c r="I99" s="19"/>
      <c r="J99" s="19"/>
      <c r="K99" s="19"/>
      <c r="L99" s="19"/>
    </row>
    <row r="100" spans="1:12" ht="12" x14ac:dyDescent="0.15">
      <c r="A100" s="19"/>
      <c r="B100" s="21" t="s">
        <v>22</v>
      </c>
      <c r="C100" s="17" t="s">
        <v>186</v>
      </c>
      <c r="D100" s="17" t="s">
        <v>187</v>
      </c>
      <c r="E100" s="19"/>
      <c r="F100" s="19"/>
      <c r="G100" s="20">
        <v>0.88</v>
      </c>
      <c r="H100" s="19"/>
      <c r="I100" s="19"/>
      <c r="J100" s="19"/>
      <c r="K100" s="19"/>
      <c r="L100" s="22">
        <v>695.16</v>
      </c>
    </row>
    <row r="101" spans="1:12" ht="96" x14ac:dyDescent="0.15">
      <c r="A101" s="19"/>
      <c r="B101" s="17" t="s">
        <v>304</v>
      </c>
      <c r="C101" s="17" t="s">
        <v>305</v>
      </c>
      <c r="D101" s="17" t="s">
        <v>187</v>
      </c>
      <c r="E101" s="20">
        <v>0.44</v>
      </c>
      <c r="F101" s="19"/>
      <c r="G101" s="20">
        <v>0.88</v>
      </c>
      <c r="H101" s="19"/>
      <c r="I101" s="19"/>
      <c r="J101" s="23">
        <v>789.96</v>
      </c>
      <c r="K101" s="19"/>
      <c r="L101" s="23">
        <v>695.16</v>
      </c>
    </row>
    <row r="102" spans="1:12" ht="12" x14ac:dyDescent="0.15">
      <c r="A102" s="19"/>
      <c r="B102" s="21" t="s">
        <v>23</v>
      </c>
      <c r="C102" s="17" t="s">
        <v>196</v>
      </c>
      <c r="D102" s="19"/>
      <c r="E102" s="19"/>
      <c r="F102" s="19"/>
      <c r="G102" s="19"/>
      <c r="H102" s="19"/>
      <c r="I102" s="19"/>
      <c r="J102" s="19"/>
      <c r="K102" s="19"/>
      <c r="L102" s="22">
        <v>1137.53</v>
      </c>
    </row>
    <row r="103" spans="1:12" ht="12" x14ac:dyDescent="0.15">
      <c r="A103" s="19"/>
      <c r="B103" s="19"/>
      <c r="C103" s="17" t="s">
        <v>197</v>
      </c>
      <c r="D103" s="17" t="s">
        <v>187</v>
      </c>
      <c r="E103" s="19"/>
      <c r="F103" s="19"/>
      <c r="G103" s="20">
        <v>0.96</v>
      </c>
      <c r="H103" s="19"/>
      <c r="I103" s="19"/>
      <c r="J103" s="19"/>
      <c r="K103" s="19"/>
      <c r="L103" s="22">
        <v>1044.4100000000001</v>
      </c>
    </row>
    <row r="104" spans="1:12" ht="96" x14ac:dyDescent="0.15">
      <c r="A104" s="19"/>
      <c r="B104" s="17" t="s">
        <v>198</v>
      </c>
      <c r="C104" s="17" t="s">
        <v>199</v>
      </c>
      <c r="D104" s="17" t="s">
        <v>200</v>
      </c>
      <c r="E104" s="20">
        <v>0.24</v>
      </c>
      <c r="F104" s="19"/>
      <c r="G104" s="20">
        <v>0.48</v>
      </c>
      <c r="H104" s="19"/>
      <c r="I104" s="19"/>
      <c r="J104" s="23">
        <v>1676.7</v>
      </c>
      <c r="K104" s="19"/>
      <c r="L104" s="23">
        <v>804.82</v>
      </c>
    </row>
    <row r="105" spans="1:12" ht="12" x14ac:dyDescent="0.15">
      <c r="A105" s="19"/>
      <c r="B105" s="17" t="s">
        <v>201</v>
      </c>
      <c r="C105" s="17" t="s">
        <v>202</v>
      </c>
      <c r="D105" s="17" t="s">
        <v>187</v>
      </c>
      <c r="E105" s="20">
        <v>0.24</v>
      </c>
      <c r="F105" s="19"/>
      <c r="G105" s="20">
        <v>0.48</v>
      </c>
      <c r="H105" s="19"/>
      <c r="I105" s="19"/>
      <c r="J105" s="24">
        <v>1247.31</v>
      </c>
      <c r="K105" s="19"/>
      <c r="L105" s="23">
        <v>598.71</v>
      </c>
    </row>
    <row r="106" spans="1:12" ht="96" x14ac:dyDescent="0.15">
      <c r="A106" s="19"/>
      <c r="B106" s="17" t="s">
        <v>306</v>
      </c>
      <c r="C106" s="17" t="s">
        <v>307</v>
      </c>
      <c r="D106" s="17" t="s">
        <v>200</v>
      </c>
      <c r="E106" s="20">
        <v>0.24</v>
      </c>
      <c r="F106" s="19"/>
      <c r="G106" s="20">
        <v>0.48</v>
      </c>
      <c r="H106" s="19"/>
      <c r="I106" s="19"/>
      <c r="J106" s="23">
        <v>15.11</v>
      </c>
      <c r="K106" s="19"/>
      <c r="L106" s="23">
        <v>7.25</v>
      </c>
    </row>
    <row r="107" spans="1:12" ht="96" x14ac:dyDescent="0.15">
      <c r="A107" s="19"/>
      <c r="B107" s="17" t="s">
        <v>308</v>
      </c>
      <c r="C107" s="17" t="s">
        <v>309</v>
      </c>
      <c r="D107" s="17" t="s">
        <v>200</v>
      </c>
      <c r="E107" s="20">
        <v>0.24</v>
      </c>
      <c r="F107" s="19"/>
      <c r="G107" s="20">
        <v>0.48</v>
      </c>
      <c r="H107" s="19"/>
      <c r="I107" s="19"/>
      <c r="J107" s="23">
        <v>678.05</v>
      </c>
      <c r="K107" s="19"/>
      <c r="L107" s="23">
        <v>325.45999999999998</v>
      </c>
    </row>
    <row r="108" spans="1:12" ht="12" x14ac:dyDescent="0.15">
      <c r="A108" s="19"/>
      <c r="B108" s="17" t="s">
        <v>207</v>
      </c>
      <c r="C108" s="17" t="s">
        <v>208</v>
      </c>
      <c r="D108" s="17" t="s">
        <v>187</v>
      </c>
      <c r="E108" s="20">
        <v>0.24</v>
      </c>
      <c r="F108" s="19"/>
      <c r="G108" s="20">
        <v>0.48</v>
      </c>
      <c r="H108" s="19"/>
      <c r="I108" s="19"/>
      <c r="J108" s="20">
        <v>928.55</v>
      </c>
      <c r="K108" s="19"/>
      <c r="L108" s="23">
        <v>445.7</v>
      </c>
    </row>
    <row r="109" spans="1:12" ht="12" x14ac:dyDescent="0.15">
      <c r="A109" s="19"/>
      <c r="B109" s="21" t="s">
        <v>25</v>
      </c>
      <c r="C109" s="17" t="s">
        <v>213</v>
      </c>
      <c r="D109" s="19"/>
      <c r="E109" s="19"/>
      <c r="F109" s="19"/>
      <c r="G109" s="19"/>
      <c r="H109" s="19"/>
      <c r="I109" s="19"/>
      <c r="J109" s="19"/>
      <c r="K109" s="19"/>
      <c r="L109" s="22">
        <v>0</v>
      </c>
    </row>
    <row r="110" spans="1:12" ht="12" x14ac:dyDescent="0.15">
      <c r="A110" s="19"/>
      <c r="B110" s="19"/>
      <c r="C110" s="18" t="s">
        <v>214</v>
      </c>
      <c r="D110" s="19"/>
      <c r="E110" s="19"/>
      <c r="F110" s="19"/>
      <c r="G110" s="19"/>
      <c r="H110" s="19"/>
      <c r="I110" s="19"/>
      <c r="J110" s="19"/>
      <c r="K110" s="19"/>
      <c r="L110" s="22">
        <v>2877.1</v>
      </c>
    </row>
    <row r="111" spans="1:12" ht="12" x14ac:dyDescent="0.15">
      <c r="A111" s="19"/>
      <c r="B111" s="19"/>
      <c r="C111" s="17" t="s">
        <v>215</v>
      </c>
      <c r="D111" s="19"/>
      <c r="E111" s="19"/>
      <c r="F111" s="19"/>
      <c r="G111" s="19"/>
      <c r="H111" s="19"/>
      <c r="I111" s="19"/>
      <c r="J111" s="19"/>
      <c r="K111" s="19"/>
      <c r="L111" s="23">
        <v>1739.57</v>
      </c>
    </row>
    <row r="112" spans="1:12" ht="12" x14ac:dyDescent="0.15">
      <c r="A112" s="19"/>
      <c r="B112" s="17" t="s">
        <v>216</v>
      </c>
      <c r="C112" s="17" t="s">
        <v>217</v>
      </c>
      <c r="D112" s="17" t="s">
        <v>218</v>
      </c>
      <c r="E112" s="21" t="s">
        <v>219</v>
      </c>
      <c r="F112" s="19"/>
      <c r="G112" s="20">
        <v>103</v>
      </c>
      <c r="H112" s="19"/>
      <c r="I112" s="19"/>
      <c r="J112" s="19"/>
      <c r="K112" s="19"/>
      <c r="L112" s="23">
        <v>1791.76</v>
      </c>
    </row>
    <row r="113" spans="1:12" ht="12" x14ac:dyDescent="0.15">
      <c r="A113" s="19"/>
      <c r="B113" s="17" t="s">
        <v>220</v>
      </c>
      <c r="C113" s="17" t="s">
        <v>221</v>
      </c>
      <c r="D113" s="17" t="s">
        <v>218</v>
      </c>
      <c r="E113" s="21" t="s">
        <v>222</v>
      </c>
      <c r="F113" s="19"/>
      <c r="G113" s="20">
        <v>60</v>
      </c>
      <c r="H113" s="19"/>
      <c r="I113" s="19"/>
      <c r="J113" s="19"/>
      <c r="K113" s="19"/>
      <c r="L113" s="23">
        <v>1043.74</v>
      </c>
    </row>
    <row r="114" spans="1:12" ht="12" x14ac:dyDescent="0.15">
      <c r="A114" s="19"/>
      <c r="B114" s="19"/>
      <c r="C114" s="18" t="s">
        <v>223</v>
      </c>
      <c r="D114" s="19"/>
      <c r="E114" s="19"/>
      <c r="F114" s="19"/>
      <c r="G114" s="19"/>
      <c r="H114" s="19"/>
      <c r="I114" s="19"/>
      <c r="J114" s="19"/>
      <c r="K114" s="19"/>
      <c r="L114" s="22">
        <v>5712.6</v>
      </c>
    </row>
    <row r="115" spans="1:12" ht="132" x14ac:dyDescent="0.15">
      <c r="A115" s="17" t="s">
        <v>26</v>
      </c>
      <c r="B115" s="18" t="s">
        <v>302</v>
      </c>
      <c r="C115" s="17" t="s">
        <v>416</v>
      </c>
      <c r="D115" s="17" t="s">
        <v>226</v>
      </c>
      <c r="E115" s="20">
        <v>2</v>
      </c>
      <c r="F115" s="19"/>
      <c r="G115" s="20">
        <v>2</v>
      </c>
      <c r="H115" s="19"/>
      <c r="I115" s="19"/>
      <c r="J115" s="19"/>
      <c r="K115" s="19"/>
      <c r="L115" s="19"/>
    </row>
    <row r="116" spans="1:12" ht="12" x14ac:dyDescent="0.15">
      <c r="A116" s="19"/>
      <c r="B116" s="21" t="s">
        <v>22</v>
      </c>
      <c r="C116" s="17" t="s">
        <v>186</v>
      </c>
      <c r="D116" s="17" t="s">
        <v>187</v>
      </c>
      <c r="E116" s="19"/>
      <c r="F116" s="19"/>
      <c r="G116" s="20">
        <v>1.056</v>
      </c>
      <c r="H116" s="19"/>
      <c r="I116" s="19"/>
      <c r="J116" s="19"/>
      <c r="K116" s="19"/>
      <c r="L116" s="22">
        <v>834.2</v>
      </c>
    </row>
    <row r="117" spans="1:12" ht="96" x14ac:dyDescent="0.15">
      <c r="A117" s="19"/>
      <c r="B117" s="17" t="s">
        <v>304</v>
      </c>
      <c r="C117" s="17" t="s">
        <v>305</v>
      </c>
      <c r="D117" s="17" t="s">
        <v>187</v>
      </c>
      <c r="E117" s="20">
        <v>0.44</v>
      </c>
      <c r="F117" s="20">
        <v>1.2</v>
      </c>
      <c r="G117" s="20">
        <v>1.056</v>
      </c>
      <c r="H117" s="19"/>
      <c r="I117" s="19"/>
      <c r="J117" s="23">
        <v>789.96</v>
      </c>
      <c r="K117" s="19"/>
      <c r="L117" s="23">
        <v>834.2</v>
      </c>
    </row>
    <row r="118" spans="1:12" ht="12" x14ac:dyDescent="0.15">
      <c r="A118" s="19"/>
      <c r="B118" s="21" t="s">
        <v>23</v>
      </c>
      <c r="C118" s="17" t="s">
        <v>196</v>
      </c>
      <c r="D118" s="19"/>
      <c r="E118" s="19"/>
      <c r="F118" s="19"/>
      <c r="G118" s="19"/>
      <c r="H118" s="19"/>
      <c r="I118" s="19"/>
      <c r="J118" s="19"/>
      <c r="K118" s="19"/>
      <c r="L118" s="22">
        <v>1365.04</v>
      </c>
    </row>
    <row r="119" spans="1:12" ht="12" x14ac:dyDescent="0.15">
      <c r="A119" s="19"/>
      <c r="B119" s="19"/>
      <c r="C119" s="17" t="s">
        <v>197</v>
      </c>
      <c r="D119" s="17" t="s">
        <v>187</v>
      </c>
      <c r="E119" s="19"/>
      <c r="F119" s="19"/>
      <c r="G119" s="20">
        <v>1.1519999999999999</v>
      </c>
      <c r="H119" s="19"/>
      <c r="I119" s="19"/>
      <c r="J119" s="19"/>
      <c r="K119" s="19"/>
      <c r="L119" s="22">
        <v>1253.29</v>
      </c>
    </row>
    <row r="120" spans="1:12" ht="96" x14ac:dyDescent="0.15">
      <c r="A120" s="19"/>
      <c r="B120" s="17" t="s">
        <v>198</v>
      </c>
      <c r="C120" s="17" t="s">
        <v>199</v>
      </c>
      <c r="D120" s="17" t="s">
        <v>200</v>
      </c>
      <c r="E120" s="20">
        <v>0.24</v>
      </c>
      <c r="F120" s="20">
        <v>1.2</v>
      </c>
      <c r="G120" s="20">
        <v>0.57599999999999996</v>
      </c>
      <c r="H120" s="19"/>
      <c r="I120" s="19"/>
      <c r="J120" s="23">
        <v>1676.7</v>
      </c>
      <c r="K120" s="19"/>
      <c r="L120" s="23">
        <v>965.78</v>
      </c>
    </row>
    <row r="121" spans="1:12" ht="12" x14ac:dyDescent="0.15">
      <c r="A121" s="19"/>
      <c r="B121" s="17" t="s">
        <v>201</v>
      </c>
      <c r="C121" s="17" t="s">
        <v>202</v>
      </c>
      <c r="D121" s="17" t="s">
        <v>187</v>
      </c>
      <c r="E121" s="20">
        <v>0.24</v>
      </c>
      <c r="F121" s="20">
        <v>1.2</v>
      </c>
      <c r="G121" s="20">
        <v>0.57599999999999996</v>
      </c>
      <c r="H121" s="19"/>
      <c r="I121" s="19"/>
      <c r="J121" s="24">
        <v>1247.31</v>
      </c>
      <c r="K121" s="19"/>
      <c r="L121" s="23">
        <v>718.45</v>
      </c>
    </row>
    <row r="122" spans="1:12" ht="96" x14ac:dyDescent="0.15">
      <c r="A122" s="19"/>
      <c r="B122" s="17" t="s">
        <v>306</v>
      </c>
      <c r="C122" s="17" t="s">
        <v>307</v>
      </c>
      <c r="D122" s="17" t="s">
        <v>200</v>
      </c>
      <c r="E122" s="20">
        <v>0.24</v>
      </c>
      <c r="F122" s="20">
        <v>1.2</v>
      </c>
      <c r="G122" s="20">
        <v>0.57599999999999996</v>
      </c>
      <c r="H122" s="19"/>
      <c r="I122" s="19"/>
      <c r="J122" s="23">
        <v>15.11</v>
      </c>
      <c r="K122" s="19"/>
      <c r="L122" s="23">
        <v>8.6999999999999993</v>
      </c>
    </row>
    <row r="123" spans="1:12" ht="96" x14ac:dyDescent="0.15">
      <c r="A123" s="19"/>
      <c r="B123" s="17" t="s">
        <v>308</v>
      </c>
      <c r="C123" s="17" t="s">
        <v>309</v>
      </c>
      <c r="D123" s="17" t="s">
        <v>200</v>
      </c>
      <c r="E123" s="20">
        <v>0.24</v>
      </c>
      <c r="F123" s="20">
        <v>1.2</v>
      </c>
      <c r="G123" s="20">
        <v>0.57599999999999996</v>
      </c>
      <c r="H123" s="19"/>
      <c r="I123" s="19"/>
      <c r="J123" s="23">
        <v>678.05</v>
      </c>
      <c r="K123" s="19"/>
      <c r="L123" s="23">
        <v>390.56</v>
      </c>
    </row>
    <row r="124" spans="1:12" ht="12" x14ac:dyDescent="0.15">
      <c r="A124" s="19"/>
      <c r="B124" s="17" t="s">
        <v>207</v>
      </c>
      <c r="C124" s="17" t="s">
        <v>208</v>
      </c>
      <c r="D124" s="17" t="s">
        <v>187</v>
      </c>
      <c r="E124" s="20">
        <v>0.24</v>
      </c>
      <c r="F124" s="20">
        <v>1.2</v>
      </c>
      <c r="G124" s="20">
        <v>0.57599999999999996</v>
      </c>
      <c r="H124" s="19"/>
      <c r="I124" s="19"/>
      <c r="J124" s="20">
        <v>928.55</v>
      </c>
      <c r="K124" s="19"/>
      <c r="L124" s="23">
        <v>534.84</v>
      </c>
    </row>
    <row r="125" spans="1:12" ht="12" x14ac:dyDescent="0.15">
      <c r="A125" s="19"/>
      <c r="B125" s="21" t="s">
        <v>25</v>
      </c>
      <c r="C125" s="17" t="s">
        <v>213</v>
      </c>
      <c r="D125" s="19"/>
      <c r="E125" s="19"/>
      <c r="F125" s="19"/>
      <c r="G125" s="19"/>
      <c r="H125" s="19"/>
      <c r="I125" s="19"/>
      <c r="J125" s="19"/>
      <c r="K125" s="19"/>
      <c r="L125" s="22">
        <v>0</v>
      </c>
    </row>
    <row r="126" spans="1:12" ht="12" x14ac:dyDescent="0.15">
      <c r="A126" s="19"/>
      <c r="B126" s="19"/>
      <c r="C126" s="18" t="s">
        <v>214</v>
      </c>
      <c r="D126" s="19"/>
      <c r="E126" s="19"/>
      <c r="F126" s="19"/>
      <c r="G126" s="19"/>
      <c r="H126" s="19"/>
      <c r="I126" s="19"/>
      <c r="J126" s="19"/>
      <c r="K126" s="19"/>
      <c r="L126" s="22">
        <v>3452.53</v>
      </c>
    </row>
    <row r="127" spans="1:12" ht="12" x14ac:dyDescent="0.15">
      <c r="A127" s="19"/>
      <c r="B127" s="19"/>
      <c r="C127" s="17" t="s">
        <v>215</v>
      </c>
      <c r="D127" s="19"/>
      <c r="E127" s="19"/>
      <c r="F127" s="19"/>
      <c r="G127" s="19"/>
      <c r="H127" s="19"/>
      <c r="I127" s="19"/>
      <c r="J127" s="19"/>
      <c r="K127" s="19"/>
      <c r="L127" s="23">
        <v>2087.4899999999998</v>
      </c>
    </row>
    <row r="128" spans="1:12" ht="12" x14ac:dyDescent="0.15">
      <c r="A128" s="19"/>
      <c r="B128" s="17" t="s">
        <v>216</v>
      </c>
      <c r="C128" s="17" t="s">
        <v>217</v>
      </c>
      <c r="D128" s="17" t="s">
        <v>218</v>
      </c>
      <c r="E128" s="21" t="s">
        <v>219</v>
      </c>
      <c r="F128" s="19"/>
      <c r="G128" s="20">
        <v>103</v>
      </c>
      <c r="H128" s="19"/>
      <c r="I128" s="19"/>
      <c r="J128" s="19"/>
      <c r="K128" s="19"/>
      <c r="L128" s="23">
        <v>2150.11</v>
      </c>
    </row>
    <row r="129" spans="1:12" ht="12" x14ac:dyDescent="0.15">
      <c r="A129" s="19"/>
      <c r="B129" s="17" t="s">
        <v>220</v>
      </c>
      <c r="C129" s="17" t="s">
        <v>221</v>
      </c>
      <c r="D129" s="17" t="s">
        <v>218</v>
      </c>
      <c r="E129" s="21" t="s">
        <v>222</v>
      </c>
      <c r="F129" s="19"/>
      <c r="G129" s="20">
        <v>60</v>
      </c>
      <c r="H129" s="19"/>
      <c r="I129" s="19"/>
      <c r="J129" s="19"/>
      <c r="K129" s="19"/>
      <c r="L129" s="23">
        <v>1252.49</v>
      </c>
    </row>
    <row r="130" spans="1:12" ht="12" x14ac:dyDescent="0.15">
      <c r="A130" s="19"/>
      <c r="B130" s="19"/>
      <c r="C130" s="18" t="s">
        <v>223</v>
      </c>
      <c r="D130" s="19"/>
      <c r="E130" s="19"/>
      <c r="F130" s="19"/>
      <c r="G130" s="19"/>
      <c r="H130" s="19"/>
      <c r="I130" s="19"/>
      <c r="J130" s="19"/>
      <c r="K130" s="19"/>
      <c r="L130" s="22">
        <v>6855.13</v>
      </c>
    </row>
    <row r="131" spans="1:12" ht="48" x14ac:dyDescent="0.15">
      <c r="A131" s="17" t="s">
        <v>27</v>
      </c>
      <c r="B131" s="18" t="s">
        <v>606</v>
      </c>
      <c r="C131" s="17" t="s">
        <v>607</v>
      </c>
      <c r="D131" s="17" t="s">
        <v>226</v>
      </c>
      <c r="E131" s="20">
        <v>1</v>
      </c>
      <c r="F131" s="19"/>
      <c r="G131" s="20">
        <v>1</v>
      </c>
      <c r="H131" s="19"/>
      <c r="I131" s="19"/>
      <c r="J131" s="19"/>
      <c r="K131" s="19"/>
      <c r="L131" s="19"/>
    </row>
    <row r="132" spans="1:12" ht="12" x14ac:dyDescent="0.15">
      <c r="A132" s="19"/>
      <c r="B132" s="21" t="s">
        <v>22</v>
      </c>
      <c r="C132" s="17" t="s">
        <v>186</v>
      </c>
      <c r="D132" s="17" t="s">
        <v>187</v>
      </c>
      <c r="E132" s="19"/>
      <c r="F132" s="19"/>
      <c r="G132" s="20">
        <v>0.3</v>
      </c>
      <c r="H132" s="19"/>
      <c r="I132" s="19"/>
      <c r="J132" s="19"/>
      <c r="K132" s="19"/>
      <c r="L132" s="22">
        <v>236.99</v>
      </c>
    </row>
    <row r="133" spans="1:12" ht="96" x14ac:dyDescent="0.15">
      <c r="A133" s="19"/>
      <c r="B133" s="17" t="s">
        <v>304</v>
      </c>
      <c r="C133" s="17" t="s">
        <v>305</v>
      </c>
      <c r="D133" s="17" t="s">
        <v>187</v>
      </c>
      <c r="E133" s="20">
        <v>0.3</v>
      </c>
      <c r="F133" s="19"/>
      <c r="G133" s="20">
        <v>0.3</v>
      </c>
      <c r="H133" s="19"/>
      <c r="I133" s="19"/>
      <c r="J133" s="23">
        <v>789.96</v>
      </c>
      <c r="K133" s="19"/>
      <c r="L133" s="23">
        <v>236.99</v>
      </c>
    </row>
    <row r="134" spans="1:12" ht="12" x14ac:dyDescent="0.15">
      <c r="A134" s="19"/>
      <c r="B134" s="21" t="s">
        <v>23</v>
      </c>
      <c r="C134" s="17" t="s">
        <v>196</v>
      </c>
      <c r="D134" s="19"/>
      <c r="E134" s="19"/>
      <c r="F134" s="19"/>
      <c r="G134" s="19"/>
      <c r="H134" s="19"/>
      <c r="I134" s="19"/>
      <c r="J134" s="19"/>
      <c r="K134" s="19"/>
      <c r="L134" s="22">
        <v>110.91</v>
      </c>
    </row>
    <row r="135" spans="1:12" ht="12" x14ac:dyDescent="0.15">
      <c r="A135" s="19"/>
      <c r="B135" s="19"/>
      <c r="C135" s="17" t="s">
        <v>197</v>
      </c>
      <c r="D135" s="17" t="s">
        <v>187</v>
      </c>
      <c r="E135" s="19"/>
      <c r="F135" s="19"/>
      <c r="G135" s="20">
        <v>0.16</v>
      </c>
      <c r="H135" s="19"/>
      <c r="I135" s="19"/>
      <c r="J135" s="19"/>
      <c r="K135" s="19"/>
      <c r="L135" s="22">
        <v>148.57</v>
      </c>
    </row>
    <row r="136" spans="1:12" ht="96" x14ac:dyDescent="0.15">
      <c r="A136" s="19"/>
      <c r="B136" s="17" t="s">
        <v>306</v>
      </c>
      <c r="C136" s="17" t="s">
        <v>307</v>
      </c>
      <c r="D136" s="17" t="s">
        <v>200</v>
      </c>
      <c r="E136" s="20">
        <v>0.16</v>
      </c>
      <c r="F136" s="19"/>
      <c r="G136" s="20">
        <v>0.16</v>
      </c>
      <c r="H136" s="19"/>
      <c r="I136" s="19"/>
      <c r="J136" s="23">
        <v>15.11</v>
      </c>
      <c r="K136" s="19"/>
      <c r="L136" s="23">
        <v>2.42</v>
      </c>
    </row>
    <row r="137" spans="1:12" ht="96" x14ac:dyDescent="0.15">
      <c r="A137" s="19"/>
      <c r="B137" s="17" t="s">
        <v>308</v>
      </c>
      <c r="C137" s="17" t="s">
        <v>309</v>
      </c>
      <c r="D137" s="17" t="s">
        <v>200</v>
      </c>
      <c r="E137" s="20">
        <v>0.16</v>
      </c>
      <c r="F137" s="19"/>
      <c r="G137" s="20">
        <v>0.16</v>
      </c>
      <c r="H137" s="19"/>
      <c r="I137" s="19"/>
      <c r="J137" s="23">
        <v>678.05</v>
      </c>
      <c r="K137" s="19"/>
      <c r="L137" s="23">
        <v>108.49</v>
      </c>
    </row>
    <row r="138" spans="1:12" ht="12" x14ac:dyDescent="0.15">
      <c r="A138" s="19"/>
      <c r="B138" s="17" t="s">
        <v>207</v>
      </c>
      <c r="C138" s="17" t="s">
        <v>208</v>
      </c>
      <c r="D138" s="17" t="s">
        <v>187</v>
      </c>
      <c r="E138" s="20">
        <v>0.16</v>
      </c>
      <c r="F138" s="19"/>
      <c r="G138" s="20">
        <v>0.16</v>
      </c>
      <c r="H138" s="19"/>
      <c r="I138" s="19"/>
      <c r="J138" s="20">
        <v>928.55</v>
      </c>
      <c r="K138" s="19"/>
      <c r="L138" s="23">
        <v>148.57</v>
      </c>
    </row>
    <row r="139" spans="1:12" ht="12" x14ac:dyDescent="0.15">
      <c r="A139" s="19"/>
      <c r="B139" s="21" t="s">
        <v>25</v>
      </c>
      <c r="C139" s="17" t="s">
        <v>213</v>
      </c>
      <c r="D139" s="19"/>
      <c r="E139" s="19"/>
      <c r="F139" s="19"/>
      <c r="G139" s="19"/>
      <c r="H139" s="19"/>
      <c r="I139" s="19"/>
      <c r="J139" s="19"/>
      <c r="K139" s="19"/>
      <c r="L139" s="22">
        <v>0</v>
      </c>
    </row>
    <row r="140" spans="1:12" ht="12" x14ac:dyDescent="0.15">
      <c r="A140" s="19"/>
      <c r="B140" s="19"/>
      <c r="C140" s="18" t="s">
        <v>214</v>
      </c>
      <c r="D140" s="19"/>
      <c r="E140" s="19"/>
      <c r="F140" s="19"/>
      <c r="G140" s="19"/>
      <c r="H140" s="19"/>
      <c r="I140" s="19"/>
      <c r="J140" s="19"/>
      <c r="K140" s="19"/>
      <c r="L140" s="22">
        <v>496.47</v>
      </c>
    </row>
    <row r="141" spans="1:12" ht="12" x14ac:dyDescent="0.15">
      <c r="A141" s="19"/>
      <c r="B141" s="19"/>
      <c r="C141" s="17" t="s">
        <v>215</v>
      </c>
      <c r="D141" s="19"/>
      <c r="E141" s="19"/>
      <c r="F141" s="19"/>
      <c r="G141" s="19"/>
      <c r="H141" s="19"/>
      <c r="I141" s="19"/>
      <c r="J141" s="19"/>
      <c r="K141" s="19"/>
      <c r="L141" s="23">
        <v>385.56</v>
      </c>
    </row>
    <row r="142" spans="1:12" ht="12" x14ac:dyDescent="0.15">
      <c r="A142" s="19"/>
      <c r="B142" s="17" t="s">
        <v>216</v>
      </c>
      <c r="C142" s="17" t="s">
        <v>217</v>
      </c>
      <c r="D142" s="17" t="s">
        <v>218</v>
      </c>
      <c r="E142" s="21" t="s">
        <v>219</v>
      </c>
      <c r="F142" s="19"/>
      <c r="G142" s="20">
        <v>103</v>
      </c>
      <c r="H142" s="19"/>
      <c r="I142" s="19"/>
      <c r="J142" s="19"/>
      <c r="K142" s="19"/>
      <c r="L142" s="23">
        <v>397.13</v>
      </c>
    </row>
    <row r="143" spans="1:12" ht="12" x14ac:dyDescent="0.15">
      <c r="A143" s="19"/>
      <c r="B143" s="17" t="s">
        <v>220</v>
      </c>
      <c r="C143" s="17" t="s">
        <v>221</v>
      </c>
      <c r="D143" s="17" t="s">
        <v>218</v>
      </c>
      <c r="E143" s="21" t="s">
        <v>222</v>
      </c>
      <c r="F143" s="19"/>
      <c r="G143" s="20">
        <v>60</v>
      </c>
      <c r="H143" s="19"/>
      <c r="I143" s="19"/>
      <c r="J143" s="19"/>
      <c r="K143" s="19"/>
      <c r="L143" s="23">
        <v>231.34</v>
      </c>
    </row>
    <row r="144" spans="1:12" ht="12" x14ac:dyDescent="0.15">
      <c r="A144" s="19"/>
      <c r="B144" s="19"/>
      <c r="C144" s="18" t="s">
        <v>223</v>
      </c>
      <c r="D144" s="19"/>
      <c r="E144" s="19"/>
      <c r="F144" s="19"/>
      <c r="G144" s="19"/>
      <c r="H144" s="19"/>
      <c r="I144" s="19"/>
      <c r="J144" s="19"/>
      <c r="K144" s="19"/>
      <c r="L144" s="22">
        <v>1124.94</v>
      </c>
    </row>
    <row r="145" spans="1:12" ht="132" x14ac:dyDescent="0.15">
      <c r="A145" s="17" t="s">
        <v>28</v>
      </c>
      <c r="B145" s="18" t="s">
        <v>312</v>
      </c>
      <c r="C145" s="17" t="s">
        <v>419</v>
      </c>
      <c r="D145" s="17" t="s">
        <v>226</v>
      </c>
      <c r="E145" s="20">
        <v>2</v>
      </c>
      <c r="F145" s="19"/>
      <c r="G145" s="20">
        <v>2</v>
      </c>
      <c r="H145" s="19"/>
      <c r="I145" s="19"/>
      <c r="J145" s="19"/>
      <c r="K145" s="19"/>
      <c r="L145" s="19"/>
    </row>
    <row r="146" spans="1:12" ht="12" x14ac:dyDescent="0.15">
      <c r="A146" s="19"/>
      <c r="B146" s="21" t="s">
        <v>22</v>
      </c>
      <c r="C146" s="17" t="s">
        <v>186</v>
      </c>
      <c r="D146" s="17" t="s">
        <v>187</v>
      </c>
      <c r="E146" s="19"/>
      <c r="F146" s="19"/>
      <c r="G146" s="20">
        <v>7.3440000000000003</v>
      </c>
      <c r="H146" s="19"/>
      <c r="I146" s="19"/>
      <c r="J146" s="19"/>
      <c r="K146" s="19"/>
      <c r="L146" s="22">
        <v>6284.92</v>
      </c>
    </row>
    <row r="147" spans="1:12" ht="96" x14ac:dyDescent="0.15">
      <c r="A147" s="19"/>
      <c r="B147" s="17" t="s">
        <v>314</v>
      </c>
      <c r="C147" s="17" t="s">
        <v>315</v>
      </c>
      <c r="D147" s="17" t="s">
        <v>187</v>
      </c>
      <c r="E147" s="20">
        <v>3.06</v>
      </c>
      <c r="F147" s="20">
        <v>1.2</v>
      </c>
      <c r="G147" s="20">
        <v>7.3440000000000003</v>
      </c>
      <c r="H147" s="19"/>
      <c r="I147" s="19"/>
      <c r="J147" s="23">
        <v>855.79</v>
      </c>
      <c r="K147" s="19"/>
      <c r="L147" s="23">
        <v>6284.92</v>
      </c>
    </row>
    <row r="148" spans="1:12" ht="12" x14ac:dyDescent="0.15">
      <c r="A148" s="19"/>
      <c r="B148" s="21" t="s">
        <v>23</v>
      </c>
      <c r="C148" s="17" t="s">
        <v>196</v>
      </c>
      <c r="D148" s="19"/>
      <c r="E148" s="19"/>
      <c r="F148" s="19"/>
      <c r="G148" s="19"/>
      <c r="H148" s="19"/>
      <c r="I148" s="19"/>
      <c r="J148" s="19"/>
      <c r="K148" s="19"/>
      <c r="L148" s="22">
        <v>4864.82</v>
      </c>
    </row>
    <row r="149" spans="1:12" ht="12" x14ac:dyDescent="0.15">
      <c r="A149" s="19"/>
      <c r="B149" s="19"/>
      <c r="C149" s="17" t="s">
        <v>197</v>
      </c>
      <c r="D149" s="17" t="s">
        <v>187</v>
      </c>
      <c r="E149" s="19"/>
      <c r="F149" s="19"/>
      <c r="G149" s="20">
        <v>2.0880000000000001</v>
      </c>
      <c r="H149" s="19"/>
      <c r="I149" s="19"/>
      <c r="J149" s="19"/>
      <c r="K149" s="19"/>
      <c r="L149" s="22">
        <v>2164.9899999999998</v>
      </c>
    </row>
    <row r="150" spans="1:12" ht="96" x14ac:dyDescent="0.15">
      <c r="A150" s="19"/>
      <c r="B150" s="17" t="s">
        <v>316</v>
      </c>
      <c r="C150" s="17" t="s">
        <v>317</v>
      </c>
      <c r="D150" s="17" t="s">
        <v>200</v>
      </c>
      <c r="E150" s="20">
        <v>0.68</v>
      </c>
      <c r="F150" s="20">
        <v>1.2</v>
      </c>
      <c r="G150" s="20">
        <v>1.6319999999999999</v>
      </c>
      <c r="H150" s="23">
        <v>2088.77</v>
      </c>
      <c r="I150" s="23">
        <v>1.35</v>
      </c>
      <c r="J150" s="23">
        <v>2819.84</v>
      </c>
      <c r="K150" s="19"/>
      <c r="L150" s="23">
        <v>4601.9799999999996</v>
      </c>
    </row>
    <row r="151" spans="1:12" ht="12" x14ac:dyDescent="0.15">
      <c r="A151" s="19"/>
      <c r="B151" s="17" t="s">
        <v>318</v>
      </c>
      <c r="C151" s="17" t="s">
        <v>319</v>
      </c>
      <c r="D151" s="17" t="s">
        <v>187</v>
      </c>
      <c r="E151" s="20">
        <v>0.68</v>
      </c>
      <c r="F151" s="20">
        <v>1.2</v>
      </c>
      <c r="G151" s="20">
        <v>1.6319999999999999</v>
      </c>
      <c r="H151" s="19"/>
      <c r="I151" s="19"/>
      <c r="J151" s="24">
        <v>1067.1400000000001</v>
      </c>
      <c r="K151" s="19"/>
      <c r="L151" s="23">
        <v>1741.57</v>
      </c>
    </row>
    <row r="152" spans="1:12" ht="96" x14ac:dyDescent="0.15">
      <c r="A152" s="19"/>
      <c r="B152" s="17" t="s">
        <v>209</v>
      </c>
      <c r="C152" s="17" t="s">
        <v>210</v>
      </c>
      <c r="D152" s="17" t="s">
        <v>200</v>
      </c>
      <c r="E152" s="20">
        <v>0.19</v>
      </c>
      <c r="F152" s="20">
        <v>1.2</v>
      </c>
      <c r="G152" s="20">
        <v>0.45600000000000002</v>
      </c>
      <c r="H152" s="19"/>
      <c r="I152" s="19"/>
      <c r="J152" s="23">
        <v>576.4</v>
      </c>
      <c r="K152" s="19"/>
      <c r="L152" s="23">
        <v>262.83999999999997</v>
      </c>
    </row>
    <row r="153" spans="1:12" ht="12" x14ac:dyDescent="0.15">
      <c r="A153" s="19"/>
      <c r="B153" s="17" t="s">
        <v>207</v>
      </c>
      <c r="C153" s="17" t="s">
        <v>208</v>
      </c>
      <c r="D153" s="17" t="s">
        <v>187</v>
      </c>
      <c r="E153" s="20">
        <v>0.19</v>
      </c>
      <c r="F153" s="20">
        <v>1.2</v>
      </c>
      <c r="G153" s="20">
        <v>0.45600000000000002</v>
      </c>
      <c r="H153" s="19"/>
      <c r="I153" s="19"/>
      <c r="J153" s="20">
        <v>928.55</v>
      </c>
      <c r="K153" s="19"/>
      <c r="L153" s="23">
        <v>423.42</v>
      </c>
    </row>
    <row r="154" spans="1:12" ht="12" x14ac:dyDescent="0.15">
      <c r="A154" s="19"/>
      <c r="B154" s="21" t="s">
        <v>25</v>
      </c>
      <c r="C154" s="17" t="s">
        <v>213</v>
      </c>
      <c r="D154" s="19"/>
      <c r="E154" s="19"/>
      <c r="F154" s="19"/>
      <c r="G154" s="19"/>
      <c r="H154" s="19"/>
      <c r="I154" s="19"/>
      <c r="J154" s="19"/>
      <c r="K154" s="19"/>
      <c r="L154" s="22">
        <v>187.16</v>
      </c>
    </row>
    <row r="155" spans="1:12" ht="96" x14ac:dyDescent="0.15">
      <c r="A155" s="19"/>
      <c r="B155" s="17" t="s">
        <v>320</v>
      </c>
      <c r="C155" s="17" t="s">
        <v>321</v>
      </c>
      <c r="D155" s="17" t="s">
        <v>322</v>
      </c>
      <c r="E155" s="20">
        <v>0.1</v>
      </c>
      <c r="F155" s="19"/>
      <c r="G155" s="20">
        <v>0.2</v>
      </c>
      <c r="H155" s="23">
        <v>185.43</v>
      </c>
      <c r="I155" s="23">
        <v>1.54</v>
      </c>
      <c r="J155" s="23">
        <v>285.56</v>
      </c>
      <c r="K155" s="19"/>
      <c r="L155" s="23">
        <v>57.11</v>
      </c>
    </row>
    <row r="156" spans="1:12" ht="96" x14ac:dyDescent="0.15">
      <c r="A156" s="19"/>
      <c r="B156" s="17" t="s">
        <v>323</v>
      </c>
      <c r="C156" s="17" t="s">
        <v>324</v>
      </c>
      <c r="D156" s="17" t="s">
        <v>322</v>
      </c>
      <c r="E156" s="20">
        <v>0.03</v>
      </c>
      <c r="F156" s="19"/>
      <c r="G156" s="20">
        <v>0.06</v>
      </c>
      <c r="H156" s="23">
        <v>58.53</v>
      </c>
      <c r="I156" s="23">
        <v>1.54</v>
      </c>
      <c r="J156" s="23">
        <v>90.14</v>
      </c>
      <c r="K156" s="19"/>
      <c r="L156" s="23">
        <v>5.41</v>
      </c>
    </row>
    <row r="157" spans="1:12" ht="96" x14ac:dyDescent="0.15">
      <c r="A157" s="19"/>
      <c r="B157" s="17" t="s">
        <v>325</v>
      </c>
      <c r="C157" s="17" t="s">
        <v>326</v>
      </c>
      <c r="D157" s="17" t="s">
        <v>322</v>
      </c>
      <c r="E157" s="20">
        <v>0.02</v>
      </c>
      <c r="F157" s="19"/>
      <c r="G157" s="20">
        <v>0.04</v>
      </c>
      <c r="H157" s="23">
        <v>56.11</v>
      </c>
      <c r="I157" s="23">
        <v>1.63</v>
      </c>
      <c r="J157" s="23">
        <v>91.46</v>
      </c>
      <c r="K157" s="19"/>
      <c r="L157" s="23">
        <v>3.66</v>
      </c>
    </row>
    <row r="158" spans="1:12" ht="96" x14ac:dyDescent="0.15">
      <c r="A158" s="19"/>
      <c r="B158" s="17" t="s">
        <v>327</v>
      </c>
      <c r="C158" s="17" t="s">
        <v>328</v>
      </c>
      <c r="D158" s="17" t="s">
        <v>329</v>
      </c>
      <c r="E158" s="20">
        <v>0.4</v>
      </c>
      <c r="F158" s="19"/>
      <c r="G158" s="20">
        <v>0.8</v>
      </c>
      <c r="H158" s="19"/>
      <c r="I158" s="19"/>
      <c r="J158" s="23">
        <v>124.41</v>
      </c>
      <c r="K158" s="19"/>
      <c r="L158" s="23">
        <v>99.53</v>
      </c>
    </row>
    <row r="159" spans="1:12" ht="96" x14ac:dyDescent="0.15">
      <c r="A159" s="19"/>
      <c r="B159" s="17" t="s">
        <v>330</v>
      </c>
      <c r="C159" s="17" t="s">
        <v>331</v>
      </c>
      <c r="D159" s="17" t="s">
        <v>329</v>
      </c>
      <c r="E159" s="20">
        <v>1E-4</v>
      </c>
      <c r="F159" s="19"/>
      <c r="G159" s="20">
        <v>2.0000000000000001E-4</v>
      </c>
      <c r="H159" s="23">
        <v>80020.98</v>
      </c>
      <c r="I159" s="23">
        <v>1.34</v>
      </c>
      <c r="J159" s="23">
        <v>107228.11</v>
      </c>
      <c r="K159" s="19"/>
      <c r="L159" s="23">
        <v>21.45</v>
      </c>
    </row>
    <row r="160" spans="1:12" ht="96" x14ac:dyDescent="0.15">
      <c r="A160" s="17" t="s">
        <v>332</v>
      </c>
      <c r="B160" s="17" t="s">
        <v>333</v>
      </c>
      <c r="C160" s="17" t="s">
        <v>334</v>
      </c>
      <c r="D160" s="17" t="s">
        <v>335</v>
      </c>
      <c r="E160" s="20">
        <v>0.06</v>
      </c>
      <c r="F160" s="19"/>
      <c r="G160" s="20">
        <v>0.12</v>
      </c>
      <c r="H160" s="23">
        <v>1031.73</v>
      </c>
      <c r="I160" s="23">
        <v>1.39</v>
      </c>
      <c r="J160" s="23">
        <v>1434.1</v>
      </c>
      <c r="K160" s="19"/>
      <c r="L160" s="23">
        <v>172.09</v>
      </c>
    </row>
    <row r="161" spans="1:12" ht="12" x14ac:dyDescent="0.15">
      <c r="A161" s="19"/>
      <c r="B161" s="19"/>
      <c r="C161" s="18" t="s">
        <v>214</v>
      </c>
      <c r="D161" s="19"/>
      <c r="E161" s="19"/>
      <c r="F161" s="19"/>
      <c r="G161" s="19"/>
      <c r="H161" s="19"/>
      <c r="I161" s="19"/>
      <c r="J161" s="19"/>
      <c r="K161" s="19"/>
      <c r="L161" s="22">
        <v>13501.89</v>
      </c>
    </row>
    <row r="162" spans="1:12" ht="12" x14ac:dyDescent="0.15">
      <c r="A162" s="19"/>
      <c r="B162" s="19"/>
      <c r="C162" s="17" t="s">
        <v>215</v>
      </c>
      <c r="D162" s="19"/>
      <c r="E162" s="19"/>
      <c r="F162" s="19"/>
      <c r="G162" s="19"/>
      <c r="H162" s="19"/>
      <c r="I162" s="19"/>
      <c r="J162" s="19"/>
      <c r="K162" s="19"/>
      <c r="L162" s="23">
        <v>8449.91</v>
      </c>
    </row>
    <row r="163" spans="1:12" ht="12" x14ac:dyDescent="0.15">
      <c r="A163" s="19"/>
      <c r="B163" s="17" t="s">
        <v>216</v>
      </c>
      <c r="C163" s="17" t="s">
        <v>217</v>
      </c>
      <c r="D163" s="17" t="s">
        <v>218</v>
      </c>
      <c r="E163" s="21" t="s">
        <v>219</v>
      </c>
      <c r="F163" s="19"/>
      <c r="G163" s="20">
        <v>103</v>
      </c>
      <c r="H163" s="19"/>
      <c r="I163" s="19"/>
      <c r="J163" s="19"/>
      <c r="K163" s="19"/>
      <c r="L163" s="23">
        <v>8703.41</v>
      </c>
    </row>
    <row r="164" spans="1:12" ht="12" x14ac:dyDescent="0.15">
      <c r="A164" s="19"/>
      <c r="B164" s="17" t="s">
        <v>220</v>
      </c>
      <c r="C164" s="17" t="s">
        <v>221</v>
      </c>
      <c r="D164" s="17" t="s">
        <v>218</v>
      </c>
      <c r="E164" s="21" t="s">
        <v>222</v>
      </c>
      <c r="F164" s="19"/>
      <c r="G164" s="20">
        <v>60</v>
      </c>
      <c r="H164" s="19"/>
      <c r="I164" s="19"/>
      <c r="J164" s="19"/>
      <c r="K164" s="19"/>
      <c r="L164" s="23">
        <v>5069.95</v>
      </c>
    </row>
    <row r="165" spans="1:12" ht="12" x14ac:dyDescent="0.15">
      <c r="A165" s="19"/>
      <c r="B165" s="19"/>
      <c r="C165" s="18" t="s">
        <v>223</v>
      </c>
      <c r="D165" s="19"/>
      <c r="E165" s="19"/>
      <c r="F165" s="19"/>
      <c r="G165" s="19"/>
      <c r="H165" s="19"/>
      <c r="I165" s="19"/>
      <c r="J165" s="19"/>
      <c r="K165" s="19"/>
      <c r="L165" s="22">
        <v>27275.25</v>
      </c>
    </row>
    <row r="166" spans="1:12" ht="132" x14ac:dyDescent="0.15">
      <c r="A166" s="17" t="s">
        <v>29</v>
      </c>
      <c r="B166" s="18" t="s">
        <v>336</v>
      </c>
      <c r="C166" s="17" t="s">
        <v>337</v>
      </c>
      <c r="D166" s="17" t="s">
        <v>226</v>
      </c>
      <c r="E166" s="20">
        <v>-2</v>
      </c>
      <c r="F166" s="19"/>
      <c r="G166" s="20">
        <v>-2</v>
      </c>
      <c r="H166" s="19"/>
      <c r="I166" s="19"/>
      <c r="J166" s="19"/>
      <c r="K166" s="19"/>
      <c r="L166" s="19"/>
    </row>
    <row r="167" spans="1:12" ht="12" x14ac:dyDescent="0.15">
      <c r="A167" s="19"/>
      <c r="B167" s="21" t="s">
        <v>22</v>
      </c>
      <c r="C167" s="17" t="s">
        <v>186</v>
      </c>
      <c r="D167" s="17" t="s">
        <v>187</v>
      </c>
      <c r="E167" s="19"/>
      <c r="F167" s="19"/>
      <c r="G167" s="20">
        <v>-0.52800000000000002</v>
      </c>
      <c r="H167" s="19"/>
      <c r="I167" s="19"/>
      <c r="J167" s="19"/>
      <c r="K167" s="19"/>
      <c r="L167" s="22">
        <v>-451.86</v>
      </c>
    </row>
    <row r="168" spans="1:12" ht="96" x14ac:dyDescent="0.15">
      <c r="A168" s="19"/>
      <c r="B168" s="17" t="s">
        <v>314</v>
      </c>
      <c r="C168" s="17" t="s">
        <v>315</v>
      </c>
      <c r="D168" s="17" t="s">
        <v>187</v>
      </c>
      <c r="E168" s="20">
        <v>0.22</v>
      </c>
      <c r="F168" s="20">
        <v>1.2</v>
      </c>
      <c r="G168" s="20">
        <v>-0.52800000000000002</v>
      </c>
      <c r="H168" s="19"/>
      <c r="I168" s="19"/>
      <c r="J168" s="23">
        <v>855.79</v>
      </c>
      <c r="K168" s="19"/>
      <c r="L168" s="23">
        <v>-451.86</v>
      </c>
    </row>
    <row r="169" spans="1:12" ht="12" x14ac:dyDescent="0.15">
      <c r="A169" s="19"/>
      <c r="B169" s="21" t="s">
        <v>23</v>
      </c>
      <c r="C169" s="17" t="s">
        <v>196</v>
      </c>
      <c r="D169" s="19"/>
      <c r="E169" s="19"/>
      <c r="F169" s="19"/>
      <c r="G169" s="19"/>
      <c r="H169" s="19"/>
      <c r="I169" s="19"/>
      <c r="J169" s="19"/>
      <c r="K169" s="19"/>
      <c r="L169" s="22">
        <v>-1556.55</v>
      </c>
    </row>
    <row r="170" spans="1:12" ht="12" x14ac:dyDescent="0.15">
      <c r="A170" s="19"/>
      <c r="B170" s="19"/>
      <c r="C170" s="17" t="s">
        <v>197</v>
      </c>
      <c r="D170" s="17" t="s">
        <v>187</v>
      </c>
      <c r="E170" s="19"/>
      <c r="F170" s="19"/>
      <c r="G170" s="20">
        <v>-0.55200000000000005</v>
      </c>
      <c r="H170" s="19"/>
      <c r="I170" s="19"/>
      <c r="J170" s="19"/>
      <c r="K170" s="19"/>
      <c r="L170" s="22">
        <v>-589.05999999999995</v>
      </c>
    </row>
    <row r="171" spans="1:12" ht="96" x14ac:dyDescent="0.15">
      <c r="A171" s="19"/>
      <c r="B171" s="17" t="s">
        <v>316</v>
      </c>
      <c r="C171" s="17" t="s">
        <v>317</v>
      </c>
      <c r="D171" s="17" t="s">
        <v>200</v>
      </c>
      <c r="E171" s="20">
        <v>0.23</v>
      </c>
      <c r="F171" s="20">
        <v>1.2</v>
      </c>
      <c r="G171" s="20">
        <v>-0.55200000000000005</v>
      </c>
      <c r="H171" s="23">
        <v>2088.77</v>
      </c>
      <c r="I171" s="23">
        <v>1.35</v>
      </c>
      <c r="J171" s="23">
        <v>2819.84</v>
      </c>
      <c r="K171" s="19"/>
      <c r="L171" s="23">
        <v>-1556.55</v>
      </c>
    </row>
    <row r="172" spans="1:12" ht="12" x14ac:dyDescent="0.15">
      <c r="A172" s="19"/>
      <c r="B172" s="17" t="s">
        <v>318</v>
      </c>
      <c r="C172" s="17" t="s">
        <v>319</v>
      </c>
      <c r="D172" s="17" t="s">
        <v>187</v>
      </c>
      <c r="E172" s="20">
        <v>0.23</v>
      </c>
      <c r="F172" s="20">
        <v>1.2</v>
      </c>
      <c r="G172" s="20">
        <v>-0.55200000000000005</v>
      </c>
      <c r="H172" s="19"/>
      <c r="I172" s="19"/>
      <c r="J172" s="24">
        <v>1067.1400000000001</v>
      </c>
      <c r="K172" s="19"/>
      <c r="L172" s="23">
        <v>-589.05999999999995</v>
      </c>
    </row>
    <row r="173" spans="1:12" ht="12" x14ac:dyDescent="0.15">
      <c r="A173" s="19"/>
      <c r="B173" s="21" t="s">
        <v>25</v>
      </c>
      <c r="C173" s="17" t="s">
        <v>213</v>
      </c>
      <c r="D173" s="19"/>
      <c r="E173" s="19"/>
      <c r="F173" s="19"/>
      <c r="G173" s="19"/>
      <c r="H173" s="19"/>
      <c r="I173" s="19"/>
      <c r="J173" s="19"/>
      <c r="K173" s="19"/>
      <c r="L173" s="22">
        <v>0</v>
      </c>
    </row>
    <row r="174" spans="1:12" ht="12" x14ac:dyDescent="0.15">
      <c r="A174" s="19"/>
      <c r="B174" s="19"/>
      <c r="C174" s="18" t="s">
        <v>214</v>
      </c>
      <c r="D174" s="19"/>
      <c r="E174" s="19"/>
      <c r="F174" s="19"/>
      <c r="G174" s="19"/>
      <c r="H174" s="19"/>
      <c r="I174" s="19"/>
      <c r="J174" s="19"/>
      <c r="K174" s="19"/>
      <c r="L174" s="22">
        <v>-2597.4699999999998</v>
      </c>
    </row>
    <row r="175" spans="1:12" ht="12" x14ac:dyDescent="0.15">
      <c r="A175" s="19"/>
      <c r="B175" s="19"/>
      <c r="C175" s="17" t="s">
        <v>215</v>
      </c>
      <c r="D175" s="19"/>
      <c r="E175" s="19"/>
      <c r="F175" s="19"/>
      <c r="G175" s="19"/>
      <c r="H175" s="19"/>
      <c r="I175" s="19"/>
      <c r="J175" s="19"/>
      <c r="K175" s="19"/>
      <c r="L175" s="23">
        <v>-1040.92</v>
      </c>
    </row>
    <row r="176" spans="1:12" ht="12" x14ac:dyDescent="0.15">
      <c r="A176" s="19"/>
      <c r="B176" s="17" t="s">
        <v>216</v>
      </c>
      <c r="C176" s="17" t="s">
        <v>217</v>
      </c>
      <c r="D176" s="17" t="s">
        <v>218</v>
      </c>
      <c r="E176" s="21" t="s">
        <v>219</v>
      </c>
      <c r="F176" s="19"/>
      <c r="G176" s="20">
        <v>103</v>
      </c>
      <c r="H176" s="19"/>
      <c r="I176" s="19"/>
      <c r="J176" s="19"/>
      <c r="K176" s="19"/>
      <c r="L176" s="23">
        <v>-1072.1500000000001</v>
      </c>
    </row>
    <row r="177" spans="1:12" ht="12" x14ac:dyDescent="0.15">
      <c r="A177" s="19"/>
      <c r="B177" s="17" t="s">
        <v>220</v>
      </c>
      <c r="C177" s="17" t="s">
        <v>221</v>
      </c>
      <c r="D177" s="17" t="s">
        <v>218</v>
      </c>
      <c r="E177" s="21" t="s">
        <v>222</v>
      </c>
      <c r="F177" s="19"/>
      <c r="G177" s="20">
        <v>60</v>
      </c>
      <c r="H177" s="19"/>
      <c r="I177" s="19"/>
      <c r="J177" s="19"/>
      <c r="K177" s="19"/>
      <c r="L177" s="23">
        <v>-624.54999999999995</v>
      </c>
    </row>
    <row r="178" spans="1:12" ht="12" x14ac:dyDescent="0.15">
      <c r="A178" s="19"/>
      <c r="B178" s="19"/>
      <c r="C178" s="18" t="s">
        <v>223</v>
      </c>
      <c r="D178" s="19"/>
      <c r="E178" s="19"/>
      <c r="F178" s="19"/>
      <c r="G178" s="19"/>
      <c r="H178" s="19"/>
      <c r="I178" s="19"/>
      <c r="J178" s="19"/>
      <c r="K178" s="19"/>
      <c r="L178" s="22">
        <v>-4294.17</v>
      </c>
    </row>
    <row r="179" spans="1:12" ht="132" x14ac:dyDescent="0.15">
      <c r="A179" s="17" t="s">
        <v>78</v>
      </c>
      <c r="B179" s="18" t="s">
        <v>338</v>
      </c>
      <c r="C179" s="17" t="s">
        <v>339</v>
      </c>
      <c r="D179" s="17" t="s">
        <v>226</v>
      </c>
      <c r="E179" s="20">
        <v>2</v>
      </c>
      <c r="F179" s="19"/>
      <c r="G179" s="20">
        <v>2</v>
      </c>
      <c r="H179" s="19"/>
      <c r="I179" s="19"/>
      <c r="J179" s="19"/>
      <c r="K179" s="19"/>
      <c r="L179" s="19"/>
    </row>
    <row r="180" spans="1:12" ht="12" x14ac:dyDescent="0.15">
      <c r="A180" s="19"/>
      <c r="B180" s="21" t="s">
        <v>22</v>
      </c>
      <c r="C180" s="17" t="s">
        <v>186</v>
      </c>
      <c r="D180" s="17" t="s">
        <v>187</v>
      </c>
      <c r="E180" s="19"/>
      <c r="F180" s="19"/>
      <c r="G180" s="20">
        <v>0.66</v>
      </c>
      <c r="H180" s="19"/>
      <c r="I180" s="19"/>
      <c r="J180" s="19"/>
      <c r="K180" s="19"/>
      <c r="L180" s="22">
        <v>564.82000000000005</v>
      </c>
    </row>
    <row r="181" spans="1:12" ht="96" x14ac:dyDescent="0.15">
      <c r="A181" s="19"/>
      <c r="B181" s="17" t="s">
        <v>314</v>
      </c>
      <c r="C181" s="17" t="s">
        <v>315</v>
      </c>
      <c r="D181" s="17" t="s">
        <v>187</v>
      </c>
      <c r="E181" s="20">
        <v>0.22</v>
      </c>
      <c r="F181" s="20">
        <v>1.5</v>
      </c>
      <c r="G181" s="20">
        <v>0.66</v>
      </c>
      <c r="H181" s="19"/>
      <c r="I181" s="19"/>
      <c r="J181" s="23">
        <v>855.79</v>
      </c>
      <c r="K181" s="19"/>
      <c r="L181" s="23">
        <v>564.82000000000005</v>
      </c>
    </row>
    <row r="182" spans="1:12" ht="12" x14ac:dyDescent="0.15">
      <c r="A182" s="19"/>
      <c r="B182" s="21" t="s">
        <v>23</v>
      </c>
      <c r="C182" s="17" t="s">
        <v>196</v>
      </c>
      <c r="D182" s="19"/>
      <c r="E182" s="19"/>
      <c r="F182" s="19"/>
      <c r="G182" s="19"/>
      <c r="H182" s="19"/>
      <c r="I182" s="19"/>
      <c r="J182" s="19"/>
      <c r="K182" s="19"/>
      <c r="L182" s="22">
        <v>1945.69</v>
      </c>
    </row>
    <row r="183" spans="1:12" ht="12" x14ac:dyDescent="0.15">
      <c r="A183" s="19"/>
      <c r="B183" s="19"/>
      <c r="C183" s="17" t="s">
        <v>197</v>
      </c>
      <c r="D183" s="17" t="s">
        <v>187</v>
      </c>
      <c r="E183" s="19"/>
      <c r="F183" s="19"/>
      <c r="G183" s="20">
        <v>0.69</v>
      </c>
      <c r="H183" s="19"/>
      <c r="I183" s="19"/>
      <c r="J183" s="19"/>
      <c r="K183" s="19"/>
      <c r="L183" s="22">
        <v>736.33</v>
      </c>
    </row>
    <row r="184" spans="1:12" ht="96" x14ac:dyDescent="0.15">
      <c r="A184" s="19"/>
      <c r="B184" s="17" t="s">
        <v>316</v>
      </c>
      <c r="C184" s="17" t="s">
        <v>317</v>
      </c>
      <c r="D184" s="17" t="s">
        <v>200</v>
      </c>
      <c r="E184" s="20">
        <v>0.23</v>
      </c>
      <c r="F184" s="20">
        <v>1.5</v>
      </c>
      <c r="G184" s="20">
        <v>0.69</v>
      </c>
      <c r="H184" s="23">
        <v>2088.77</v>
      </c>
      <c r="I184" s="23">
        <v>1.35</v>
      </c>
      <c r="J184" s="23">
        <v>2819.84</v>
      </c>
      <c r="K184" s="19"/>
      <c r="L184" s="23">
        <v>1945.69</v>
      </c>
    </row>
    <row r="185" spans="1:12" ht="12" x14ac:dyDescent="0.15">
      <c r="A185" s="19"/>
      <c r="B185" s="17" t="s">
        <v>318</v>
      </c>
      <c r="C185" s="17" t="s">
        <v>319</v>
      </c>
      <c r="D185" s="17" t="s">
        <v>187</v>
      </c>
      <c r="E185" s="20">
        <v>0.23</v>
      </c>
      <c r="F185" s="20">
        <v>1.5</v>
      </c>
      <c r="G185" s="20">
        <v>0.69</v>
      </c>
      <c r="H185" s="19"/>
      <c r="I185" s="19"/>
      <c r="J185" s="24">
        <v>1067.1400000000001</v>
      </c>
      <c r="K185" s="19"/>
      <c r="L185" s="23">
        <v>736.33</v>
      </c>
    </row>
    <row r="186" spans="1:12" ht="12" x14ac:dyDescent="0.15">
      <c r="A186" s="19"/>
      <c r="B186" s="21" t="s">
        <v>25</v>
      </c>
      <c r="C186" s="17" t="s">
        <v>213</v>
      </c>
      <c r="D186" s="19"/>
      <c r="E186" s="19"/>
      <c r="F186" s="19"/>
      <c r="G186" s="19"/>
      <c r="H186" s="19"/>
      <c r="I186" s="19"/>
      <c r="J186" s="19"/>
      <c r="K186" s="19"/>
      <c r="L186" s="22">
        <v>0</v>
      </c>
    </row>
    <row r="187" spans="1:12" ht="12" x14ac:dyDescent="0.15">
      <c r="A187" s="19"/>
      <c r="B187" s="19"/>
      <c r="C187" s="18" t="s">
        <v>214</v>
      </c>
      <c r="D187" s="19"/>
      <c r="E187" s="19"/>
      <c r="F187" s="19"/>
      <c r="G187" s="19"/>
      <c r="H187" s="19"/>
      <c r="I187" s="19"/>
      <c r="J187" s="19"/>
      <c r="K187" s="19"/>
      <c r="L187" s="22">
        <v>3246.84</v>
      </c>
    </row>
    <row r="188" spans="1:12" ht="12" x14ac:dyDescent="0.15">
      <c r="A188" s="19"/>
      <c r="B188" s="19"/>
      <c r="C188" s="17" t="s">
        <v>215</v>
      </c>
      <c r="D188" s="19"/>
      <c r="E188" s="19"/>
      <c r="F188" s="19"/>
      <c r="G188" s="19"/>
      <c r="H188" s="19"/>
      <c r="I188" s="19"/>
      <c r="J188" s="19"/>
      <c r="K188" s="19"/>
      <c r="L188" s="23">
        <v>1301.1500000000001</v>
      </c>
    </row>
    <row r="189" spans="1:12" ht="12" x14ac:dyDescent="0.15">
      <c r="A189" s="19"/>
      <c r="B189" s="17" t="s">
        <v>216</v>
      </c>
      <c r="C189" s="17" t="s">
        <v>217</v>
      </c>
      <c r="D189" s="17" t="s">
        <v>218</v>
      </c>
      <c r="E189" s="21" t="s">
        <v>219</v>
      </c>
      <c r="F189" s="19"/>
      <c r="G189" s="20">
        <v>103</v>
      </c>
      <c r="H189" s="19"/>
      <c r="I189" s="19"/>
      <c r="J189" s="19"/>
      <c r="K189" s="19"/>
      <c r="L189" s="23">
        <v>1340.18</v>
      </c>
    </row>
    <row r="190" spans="1:12" ht="12" x14ac:dyDescent="0.15">
      <c r="A190" s="19"/>
      <c r="B190" s="17" t="s">
        <v>220</v>
      </c>
      <c r="C190" s="17" t="s">
        <v>221</v>
      </c>
      <c r="D190" s="17" t="s">
        <v>218</v>
      </c>
      <c r="E190" s="21" t="s">
        <v>222</v>
      </c>
      <c r="F190" s="19"/>
      <c r="G190" s="20">
        <v>60</v>
      </c>
      <c r="H190" s="19"/>
      <c r="I190" s="19"/>
      <c r="J190" s="19"/>
      <c r="K190" s="19"/>
      <c r="L190" s="23">
        <v>780.69</v>
      </c>
    </row>
    <row r="191" spans="1:12" ht="12" x14ac:dyDescent="0.15">
      <c r="A191" s="19"/>
      <c r="B191" s="19"/>
      <c r="C191" s="18" t="s">
        <v>223</v>
      </c>
      <c r="D191" s="19"/>
      <c r="E191" s="19"/>
      <c r="F191" s="19"/>
      <c r="G191" s="19"/>
      <c r="H191" s="19"/>
      <c r="I191" s="19"/>
      <c r="J191" s="19"/>
      <c r="K191" s="19"/>
      <c r="L191" s="22">
        <v>5367.71</v>
      </c>
    </row>
    <row r="192" spans="1:12" ht="72" x14ac:dyDescent="0.15">
      <c r="A192" s="17" t="s">
        <v>97</v>
      </c>
      <c r="B192" s="18" t="s">
        <v>608</v>
      </c>
      <c r="C192" s="17" t="s">
        <v>609</v>
      </c>
      <c r="D192" s="17" t="s">
        <v>226</v>
      </c>
      <c r="E192" s="20">
        <v>1</v>
      </c>
      <c r="F192" s="19"/>
      <c r="G192" s="20">
        <v>1</v>
      </c>
      <c r="H192" s="19"/>
      <c r="I192" s="19"/>
      <c r="J192" s="19"/>
      <c r="K192" s="19"/>
      <c r="L192" s="19"/>
    </row>
    <row r="193" spans="1:12" ht="12" x14ac:dyDescent="0.15">
      <c r="A193" s="19"/>
      <c r="B193" s="21" t="s">
        <v>22</v>
      </c>
      <c r="C193" s="17" t="s">
        <v>186</v>
      </c>
      <c r="D193" s="17" t="s">
        <v>187</v>
      </c>
      <c r="E193" s="19"/>
      <c r="F193" s="19"/>
      <c r="G193" s="20">
        <v>5.98</v>
      </c>
      <c r="H193" s="19"/>
      <c r="I193" s="19"/>
      <c r="J193" s="19"/>
      <c r="K193" s="19"/>
      <c r="L193" s="22">
        <v>5117.62</v>
      </c>
    </row>
    <row r="194" spans="1:12" ht="96" x14ac:dyDescent="0.15">
      <c r="A194" s="19"/>
      <c r="B194" s="17" t="s">
        <v>314</v>
      </c>
      <c r="C194" s="17" t="s">
        <v>315</v>
      </c>
      <c r="D194" s="17" t="s">
        <v>187</v>
      </c>
      <c r="E194" s="20">
        <v>5.98</v>
      </c>
      <c r="F194" s="19"/>
      <c r="G194" s="20">
        <v>5.98</v>
      </c>
      <c r="H194" s="19"/>
      <c r="I194" s="19"/>
      <c r="J194" s="23">
        <v>855.79</v>
      </c>
      <c r="K194" s="19"/>
      <c r="L194" s="23">
        <v>5117.62</v>
      </c>
    </row>
    <row r="195" spans="1:12" ht="12" x14ac:dyDescent="0.15">
      <c r="A195" s="19"/>
      <c r="B195" s="21" t="s">
        <v>23</v>
      </c>
      <c r="C195" s="17" t="s">
        <v>196</v>
      </c>
      <c r="D195" s="19"/>
      <c r="E195" s="19"/>
      <c r="F195" s="19"/>
      <c r="G195" s="19"/>
      <c r="H195" s="19"/>
      <c r="I195" s="19"/>
      <c r="J195" s="19"/>
      <c r="K195" s="19"/>
      <c r="L195" s="22">
        <v>4742.3</v>
      </c>
    </row>
    <row r="196" spans="1:12" ht="12" x14ac:dyDescent="0.15">
      <c r="A196" s="19"/>
      <c r="B196" s="19"/>
      <c r="C196" s="17" t="s">
        <v>197</v>
      </c>
      <c r="D196" s="17" t="s">
        <v>187</v>
      </c>
      <c r="E196" s="19"/>
      <c r="F196" s="19"/>
      <c r="G196" s="20">
        <v>2</v>
      </c>
      <c r="H196" s="19"/>
      <c r="I196" s="19"/>
      <c r="J196" s="19"/>
      <c r="K196" s="19"/>
      <c r="L196" s="22">
        <v>2078.84</v>
      </c>
    </row>
    <row r="197" spans="1:12" ht="96" x14ac:dyDescent="0.15">
      <c r="A197" s="19"/>
      <c r="B197" s="17" t="s">
        <v>316</v>
      </c>
      <c r="C197" s="17" t="s">
        <v>317</v>
      </c>
      <c r="D197" s="17" t="s">
        <v>200</v>
      </c>
      <c r="E197" s="20">
        <v>1.6</v>
      </c>
      <c r="F197" s="19"/>
      <c r="G197" s="20">
        <v>1.6</v>
      </c>
      <c r="H197" s="23">
        <v>2088.77</v>
      </c>
      <c r="I197" s="23">
        <v>1.35</v>
      </c>
      <c r="J197" s="23">
        <v>2819.84</v>
      </c>
      <c r="K197" s="19"/>
      <c r="L197" s="23">
        <v>4511.74</v>
      </c>
    </row>
    <row r="198" spans="1:12" ht="12" x14ac:dyDescent="0.15">
      <c r="A198" s="19"/>
      <c r="B198" s="17" t="s">
        <v>318</v>
      </c>
      <c r="C198" s="17" t="s">
        <v>319</v>
      </c>
      <c r="D198" s="17" t="s">
        <v>187</v>
      </c>
      <c r="E198" s="20">
        <v>1.6</v>
      </c>
      <c r="F198" s="19"/>
      <c r="G198" s="20">
        <v>1.6</v>
      </c>
      <c r="H198" s="19"/>
      <c r="I198" s="19"/>
      <c r="J198" s="24">
        <v>1067.1400000000001</v>
      </c>
      <c r="K198" s="19"/>
      <c r="L198" s="23">
        <v>1707.42</v>
      </c>
    </row>
    <row r="199" spans="1:12" ht="96" x14ac:dyDescent="0.15">
      <c r="A199" s="19"/>
      <c r="B199" s="17" t="s">
        <v>209</v>
      </c>
      <c r="C199" s="17" t="s">
        <v>210</v>
      </c>
      <c r="D199" s="17" t="s">
        <v>200</v>
      </c>
      <c r="E199" s="20">
        <v>0.4</v>
      </c>
      <c r="F199" s="19"/>
      <c r="G199" s="20">
        <v>0.4</v>
      </c>
      <c r="H199" s="19"/>
      <c r="I199" s="19"/>
      <c r="J199" s="23">
        <v>576.4</v>
      </c>
      <c r="K199" s="19"/>
      <c r="L199" s="23">
        <v>230.56</v>
      </c>
    </row>
    <row r="200" spans="1:12" ht="12" x14ac:dyDescent="0.15">
      <c r="A200" s="19"/>
      <c r="B200" s="17" t="s">
        <v>207</v>
      </c>
      <c r="C200" s="17" t="s">
        <v>208</v>
      </c>
      <c r="D200" s="17" t="s">
        <v>187</v>
      </c>
      <c r="E200" s="20">
        <v>0.4</v>
      </c>
      <c r="F200" s="19"/>
      <c r="G200" s="20">
        <v>0.4</v>
      </c>
      <c r="H200" s="19"/>
      <c r="I200" s="19"/>
      <c r="J200" s="20">
        <v>928.55</v>
      </c>
      <c r="K200" s="19"/>
      <c r="L200" s="23">
        <v>371.42</v>
      </c>
    </row>
    <row r="201" spans="1:12" ht="12" x14ac:dyDescent="0.15">
      <c r="A201" s="19"/>
      <c r="B201" s="21" t="s">
        <v>25</v>
      </c>
      <c r="C201" s="17" t="s">
        <v>213</v>
      </c>
      <c r="D201" s="19"/>
      <c r="E201" s="19"/>
      <c r="F201" s="19"/>
      <c r="G201" s="19"/>
      <c r="H201" s="19"/>
      <c r="I201" s="19"/>
      <c r="J201" s="19"/>
      <c r="K201" s="19"/>
      <c r="L201" s="22">
        <v>93.57</v>
      </c>
    </row>
    <row r="202" spans="1:12" ht="96" x14ac:dyDescent="0.15">
      <c r="A202" s="19"/>
      <c r="B202" s="17" t="s">
        <v>320</v>
      </c>
      <c r="C202" s="17" t="s">
        <v>321</v>
      </c>
      <c r="D202" s="17" t="s">
        <v>322</v>
      </c>
      <c r="E202" s="20">
        <v>0.1</v>
      </c>
      <c r="F202" s="19"/>
      <c r="G202" s="20">
        <v>0.1</v>
      </c>
      <c r="H202" s="23">
        <v>185.43</v>
      </c>
      <c r="I202" s="23">
        <v>1.54</v>
      </c>
      <c r="J202" s="23">
        <v>285.56</v>
      </c>
      <c r="K202" s="19"/>
      <c r="L202" s="23">
        <v>28.56</v>
      </c>
    </row>
    <row r="203" spans="1:12" ht="96" x14ac:dyDescent="0.15">
      <c r="A203" s="19"/>
      <c r="B203" s="17" t="s">
        <v>323</v>
      </c>
      <c r="C203" s="17" t="s">
        <v>324</v>
      </c>
      <c r="D203" s="17" t="s">
        <v>322</v>
      </c>
      <c r="E203" s="20">
        <v>0.03</v>
      </c>
      <c r="F203" s="19"/>
      <c r="G203" s="20">
        <v>0.03</v>
      </c>
      <c r="H203" s="23">
        <v>58.53</v>
      </c>
      <c r="I203" s="23">
        <v>1.54</v>
      </c>
      <c r="J203" s="23">
        <v>90.14</v>
      </c>
      <c r="K203" s="19"/>
      <c r="L203" s="23">
        <v>2.7</v>
      </c>
    </row>
    <row r="204" spans="1:12" ht="96" x14ac:dyDescent="0.15">
      <c r="A204" s="19"/>
      <c r="B204" s="17" t="s">
        <v>325</v>
      </c>
      <c r="C204" s="17" t="s">
        <v>326</v>
      </c>
      <c r="D204" s="17" t="s">
        <v>322</v>
      </c>
      <c r="E204" s="20">
        <v>0.02</v>
      </c>
      <c r="F204" s="19"/>
      <c r="G204" s="20">
        <v>0.02</v>
      </c>
      <c r="H204" s="23">
        <v>56.11</v>
      </c>
      <c r="I204" s="23">
        <v>1.63</v>
      </c>
      <c r="J204" s="23">
        <v>91.46</v>
      </c>
      <c r="K204" s="19"/>
      <c r="L204" s="23">
        <v>1.83</v>
      </c>
    </row>
    <row r="205" spans="1:12" ht="96" x14ac:dyDescent="0.15">
      <c r="A205" s="19"/>
      <c r="B205" s="17" t="s">
        <v>327</v>
      </c>
      <c r="C205" s="17" t="s">
        <v>328</v>
      </c>
      <c r="D205" s="17" t="s">
        <v>329</v>
      </c>
      <c r="E205" s="20">
        <v>0.4</v>
      </c>
      <c r="F205" s="19"/>
      <c r="G205" s="20">
        <v>0.4</v>
      </c>
      <c r="H205" s="19"/>
      <c r="I205" s="19"/>
      <c r="J205" s="23">
        <v>124.41</v>
      </c>
      <c r="K205" s="19"/>
      <c r="L205" s="23">
        <v>49.76</v>
      </c>
    </row>
    <row r="206" spans="1:12" ht="96" x14ac:dyDescent="0.15">
      <c r="A206" s="19"/>
      <c r="B206" s="17" t="s">
        <v>330</v>
      </c>
      <c r="C206" s="17" t="s">
        <v>331</v>
      </c>
      <c r="D206" s="17" t="s">
        <v>329</v>
      </c>
      <c r="E206" s="20">
        <v>1E-4</v>
      </c>
      <c r="F206" s="19"/>
      <c r="G206" s="20">
        <v>1E-4</v>
      </c>
      <c r="H206" s="23">
        <v>80020.98</v>
      </c>
      <c r="I206" s="23">
        <v>1.34</v>
      </c>
      <c r="J206" s="23">
        <v>107228.11</v>
      </c>
      <c r="K206" s="19"/>
      <c r="L206" s="23">
        <v>10.72</v>
      </c>
    </row>
    <row r="207" spans="1:12" ht="96" x14ac:dyDescent="0.15">
      <c r="A207" s="17" t="s">
        <v>332</v>
      </c>
      <c r="B207" s="17" t="s">
        <v>333</v>
      </c>
      <c r="C207" s="17" t="s">
        <v>334</v>
      </c>
      <c r="D207" s="17" t="s">
        <v>335</v>
      </c>
      <c r="E207" s="20">
        <v>0.06</v>
      </c>
      <c r="F207" s="19"/>
      <c r="G207" s="20">
        <v>0.06</v>
      </c>
      <c r="H207" s="23">
        <v>1031.73</v>
      </c>
      <c r="I207" s="23">
        <v>1.39</v>
      </c>
      <c r="J207" s="23">
        <v>1434.1</v>
      </c>
      <c r="K207" s="19"/>
      <c r="L207" s="23">
        <v>86.05</v>
      </c>
    </row>
    <row r="208" spans="1:12" ht="12" x14ac:dyDescent="0.15">
      <c r="A208" s="19"/>
      <c r="B208" s="19"/>
      <c r="C208" s="18" t="s">
        <v>214</v>
      </c>
      <c r="D208" s="19"/>
      <c r="E208" s="19"/>
      <c r="F208" s="19"/>
      <c r="G208" s="19"/>
      <c r="H208" s="19"/>
      <c r="I208" s="19"/>
      <c r="J208" s="19"/>
      <c r="K208" s="19"/>
      <c r="L208" s="22">
        <v>12032.33</v>
      </c>
    </row>
    <row r="209" spans="1:12" ht="12" x14ac:dyDescent="0.15">
      <c r="A209" s="19"/>
      <c r="B209" s="19"/>
      <c r="C209" s="17" t="s">
        <v>215</v>
      </c>
      <c r="D209" s="19"/>
      <c r="E209" s="19"/>
      <c r="F209" s="19"/>
      <c r="G209" s="19"/>
      <c r="H209" s="19"/>
      <c r="I209" s="19"/>
      <c r="J209" s="19"/>
      <c r="K209" s="19"/>
      <c r="L209" s="23">
        <v>7196.46</v>
      </c>
    </row>
    <row r="210" spans="1:12" ht="12" x14ac:dyDescent="0.15">
      <c r="A210" s="19"/>
      <c r="B210" s="17" t="s">
        <v>216</v>
      </c>
      <c r="C210" s="17" t="s">
        <v>217</v>
      </c>
      <c r="D210" s="17" t="s">
        <v>218</v>
      </c>
      <c r="E210" s="21" t="s">
        <v>219</v>
      </c>
      <c r="F210" s="19"/>
      <c r="G210" s="20">
        <v>103</v>
      </c>
      <c r="H210" s="19"/>
      <c r="I210" s="19"/>
      <c r="J210" s="19"/>
      <c r="K210" s="19"/>
      <c r="L210" s="23">
        <v>7412.35</v>
      </c>
    </row>
    <row r="211" spans="1:12" ht="12" x14ac:dyDescent="0.15">
      <c r="A211" s="19"/>
      <c r="B211" s="17" t="s">
        <v>220</v>
      </c>
      <c r="C211" s="17" t="s">
        <v>221</v>
      </c>
      <c r="D211" s="17" t="s">
        <v>218</v>
      </c>
      <c r="E211" s="21" t="s">
        <v>222</v>
      </c>
      <c r="F211" s="19"/>
      <c r="G211" s="20">
        <v>60</v>
      </c>
      <c r="H211" s="19"/>
      <c r="I211" s="19"/>
      <c r="J211" s="19"/>
      <c r="K211" s="19"/>
      <c r="L211" s="23">
        <v>4317.88</v>
      </c>
    </row>
    <row r="212" spans="1:12" ht="12" x14ac:dyDescent="0.15">
      <c r="A212" s="19"/>
      <c r="B212" s="19"/>
      <c r="C212" s="18" t="s">
        <v>223</v>
      </c>
      <c r="D212" s="19"/>
      <c r="E212" s="19"/>
      <c r="F212" s="19"/>
      <c r="G212" s="19"/>
      <c r="H212" s="19"/>
      <c r="I212" s="19"/>
      <c r="J212" s="19"/>
      <c r="K212" s="19"/>
      <c r="L212" s="22">
        <v>23762.560000000001</v>
      </c>
    </row>
    <row r="213" spans="1:12" ht="36" x14ac:dyDescent="0.15">
      <c r="A213" s="17" t="s">
        <v>100</v>
      </c>
      <c r="B213" s="18" t="s">
        <v>610</v>
      </c>
      <c r="C213" s="17" t="s">
        <v>611</v>
      </c>
      <c r="D213" s="17" t="s">
        <v>226</v>
      </c>
      <c r="E213" s="20">
        <v>-1</v>
      </c>
      <c r="F213" s="19"/>
      <c r="G213" s="20">
        <v>-1</v>
      </c>
      <c r="H213" s="19"/>
      <c r="I213" s="19"/>
      <c r="J213" s="19"/>
      <c r="K213" s="19"/>
      <c r="L213" s="19"/>
    </row>
    <row r="214" spans="1:12" ht="12" x14ac:dyDescent="0.15">
      <c r="A214" s="19"/>
      <c r="B214" s="21" t="s">
        <v>22</v>
      </c>
      <c r="C214" s="17" t="s">
        <v>186</v>
      </c>
      <c r="D214" s="17" t="s">
        <v>187</v>
      </c>
      <c r="E214" s="19"/>
      <c r="F214" s="19"/>
      <c r="G214" s="20">
        <v>-0.83</v>
      </c>
      <c r="H214" s="19"/>
      <c r="I214" s="19"/>
      <c r="J214" s="19"/>
      <c r="K214" s="19"/>
      <c r="L214" s="22">
        <v>-710.31</v>
      </c>
    </row>
    <row r="215" spans="1:12" ht="96" x14ac:dyDescent="0.15">
      <c r="A215" s="19"/>
      <c r="B215" s="17" t="s">
        <v>314</v>
      </c>
      <c r="C215" s="17" t="s">
        <v>315</v>
      </c>
      <c r="D215" s="17" t="s">
        <v>187</v>
      </c>
      <c r="E215" s="20">
        <v>0.83</v>
      </c>
      <c r="F215" s="19"/>
      <c r="G215" s="20">
        <v>-0.83</v>
      </c>
      <c r="H215" s="19"/>
      <c r="I215" s="19"/>
      <c r="J215" s="23">
        <v>855.79</v>
      </c>
      <c r="K215" s="19"/>
      <c r="L215" s="23">
        <v>-710.31</v>
      </c>
    </row>
    <row r="216" spans="1:12" ht="12" x14ac:dyDescent="0.15">
      <c r="A216" s="19"/>
      <c r="B216" s="21" t="s">
        <v>23</v>
      </c>
      <c r="C216" s="17" t="s">
        <v>196</v>
      </c>
      <c r="D216" s="19"/>
      <c r="E216" s="19"/>
      <c r="F216" s="19"/>
      <c r="G216" s="19"/>
      <c r="H216" s="19"/>
      <c r="I216" s="19"/>
      <c r="J216" s="19"/>
      <c r="K216" s="19"/>
      <c r="L216" s="22">
        <v>-2002.09</v>
      </c>
    </row>
    <row r="217" spans="1:12" ht="12" x14ac:dyDescent="0.15">
      <c r="A217" s="19"/>
      <c r="B217" s="19"/>
      <c r="C217" s="17" t="s">
        <v>197</v>
      </c>
      <c r="D217" s="17" t="s">
        <v>187</v>
      </c>
      <c r="E217" s="19"/>
      <c r="F217" s="19"/>
      <c r="G217" s="20">
        <v>-0.71</v>
      </c>
      <c r="H217" s="19"/>
      <c r="I217" s="19"/>
      <c r="J217" s="19"/>
      <c r="K217" s="19"/>
      <c r="L217" s="22">
        <v>-757.67</v>
      </c>
    </row>
    <row r="218" spans="1:12" ht="96" x14ac:dyDescent="0.15">
      <c r="A218" s="19"/>
      <c r="B218" s="17" t="s">
        <v>316</v>
      </c>
      <c r="C218" s="17" t="s">
        <v>317</v>
      </c>
      <c r="D218" s="17" t="s">
        <v>200</v>
      </c>
      <c r="E218" s="20">
        <v>0.71</v>
      </c>
      <c r="F218" s="19"/>
      <c r="G218" s="20">
        <v>-0.71</v>
      </c>
      <c r="H218" s="23">
        <v>2088.77</v>
      </c>
      <c r="I218" s="23">
        <v>1.35</v>
      </c>
      <c r="J218" s="23">
        <v>2819.84</v>
      </c>
      <c r="K218" s="19"/>
      <c r="L218" s="23">
        <v>-2002.09</v>
      </c>
    </row>
    <row r="219" spans="1:12" ht="12" x14ac:dyDescent="0.15">
      <c r="A219" s="19"/>
      <c r="B219" s="17" t="s">
        <v>318</v>
      </c>
      <c r="C219" s="17" t="s">
        <v>319</v>
      </c>
      <c r="D219" s="17" t="s">
        <v>187</v>
      </c>
      <c r="E219" s="20">
        <v>0.71</v>
      </c>
      <c r="F219" s="19"/>
      <c r="G219" s="20">
        <v>-0.71</v>
      </c>
      <c r="H219" s="19"/>
      <c r="I219" s="19"/>
      <c r="J219" s="24">
        <v>1067.1400000000001</v>
      </c>
      <c r="K219" s="19"/>
      <c r="L219" s="23">
        <v>-757.67</v>
      </c>
    </row>
    <row r="220" spans="1:12" ht="12" x14ac:dyDescent="0.15">
      <c r="A220" s="19"/>
      <c r="B220" s="21" t="s">
        <v>25</v>
      </c>
      <c r="C220" s="17" t="s">
        <v>213</v>
      </c>
      <c r="D220" s="19"/>
      <c r="E220" s="19"/>
      <c r="F220" s="19"/>
      <c r="G220" s="19"/>
      <c r="H220" s="19"/>
      <c r="I220" s="19"/>
      <c r="J220" s="19"/>
      <c r="K220" s="19"/>
      <c r="L220" s="22">
        <v>0</v>
      </c>
    </row>
    <row r="221" spans="1:12" ht="12" x14ac:dyDescent="0.15">
      <c r="A221" s="19"/>
      <c r="B221" s="19"/>
      <c r="C221" s="18" t="s">
        <v>214</v>
      </c>
      <c r="D221" s="19"/>
      <c r="E221" s="19"/>
      <c r="F221" s="19"/>
      <c r="G221" s="19"/>
      <c r="H221" s="19"/>
      <c r="I221" s="19"/>
      <c r="J221" s="19"/>
      <c r="K221" s="19"/>
      <c r="L221" s="22">
        <v>-3470.07</v>
      </c>
    </row>
    <row r="222" spans="1:12" ht="12" x14ac:dyDescent="0.15">
      <c r="A222" s="19"/>
      <c r="B222" s="19"/>
      <c r="C222" s="17" t="s">
        <v>215</v>
      </c>
      <c r="D222" s="19"/>
      <c r="E222" s="19"/>
      <c r="F222" s="19"/>
      <c r="G222" s="19"/>
      <c r="H222" s="19"/>
      <c r="I222" s="19"/>
      <c r="J222" s="19"/>
      <c r="K222" s="19"/>
      <c r="L222" s="23">
        <v>-1467.98</v>
      </c>
    </row>
    <row r="223" spans="1:12" ht="12" x14ac:dyDescent="0.15">
      <c r="A223" s="19"/>
      <c r="B223" s="17" t="s">
        <v>216</v>
      </c>
      <c r="C223" s="17" t="s">
        <v>217</v>
      </c>
      <c r="D223" s="17" t="s">
        <v>218</v>
      </c>
      <c r="E223" s="21" t="s">
        <v>219</v>
      </c>
      <c r="F223" s="19"/>
      <c r="G223" s="20">
        <v>103</v>
      </c>
      <c r="H223" s="19"/>
      <c r="I223" s="19"/>
      <c r="J223" s="19"/>
      <c r="K223" s="19"/>
      <c r="L223" s="23">
        <v>-1512.02</v>
      </c>
    </row>
    <row r="224" spans="1:12" ht="12" x14ac:dyDescent="0.15">
      <c r="A224" s="19"/>
      <c r="B224" s="17" t="s">
        <v>220</v>
      </c>
      <c r="C224" s="17" t="s">
        <v>221</v>
      </c>
      <c r="D224" s="17" t="s">
        <v>218</v>
      </c>
      <c r="E224" s="21" t="s">
        <v>222</v>
      </c>
      <c r="F224" s="19"/>
      <c r="G224" s="20">
        <v>60</v>
      </c>
      <c r="H224" s="19"/>
      <c r="I224" s="19"/>
      <c r="J224" s="19"/>
      <c r="K224" s="19"/>
      <c r="L224" s="23">
        <v>-880.79</v>
      </c>
    </row>
    <row r="225" spans="1:12" ht="12" x14ac:dyDescent="0.15">
      <c r="A225" s="19"/>
      <c r="B225" s="19"/>
      <c r="C225" s="18" t="s">
        <v>223</v>
      </c>
      <c r="D225" s="19"/>
      <c r="E225" s="19"/>
      <c r="F225" s="19"/>
      <c r="G225" s="19"/>
      <c r="H225" s="19"/>
      <c r="I225" s="19"/>
      <c r="J225" s="19"/>
      <c r="K225" s="19"/>
      <c r="L225" s="22">
        <v>-5862.88</v>
      </c>
    </row>
    <row r="226" spans="1:12" ht="60" x14ac:dyDescent="0.15">
      <c r="A226" s="17" t="s">
        <v>103</v>
      </c>
      <c r="B226" s="18" t="s">
        <v>612</v>
      </c>
      <c r="C226" s="17" t="s">
        <v>613</v>
      </c>
      <c r="D226" s="17" t="s">
        <v>226</v>
      </c>
      <c r="E226" s="20">
        <v>1</v>
      </c>
      <c r="F226" s="19"/>
      <c r="G226" s="20">
        <v>1</v>
      </c>
      <c r="H226" s="19"/>
      <c r="I226" s="19"/>
      <c r="J226" s="19"/>
      <c r="K226" s="19"/>
      <c r="L226" s="19"/>
    </row>
    <row r="227" spans="1:12" ht="12" x14ac:dyDescent="0.15">
      <c r="A227" s="19"/>
      <c r="B227" s="21" t="s">
        <v>22</v>
      </c>
      <c r="C227" s="17" t="s">
        <v>186</v>
      </c>
      <c r="D227" s="17" t="s">
        <v>187</v>
      </c>
      <c r="E227" s="19"/>
      <c r="F227" s="19"/>
      <c r="G227" s="20">
        <v>1.0375000000000001</v>
      </c>
      <c r="H227" s="19"/>
      <c r="I227" s="19"/>
      <c r="J227" s="19"/>
      <c r="K227" s="19"/>
      <c r="L227" s="22">
        <v>887.88</v>
      </c>
    </row>
    <row r="228" spans="1:12" ht="96" x14ac:dyDescent="0.15">
      <c r="A228" s="19"/>
      <c r="B228" s="17" t="s">
        <v>314</v>
      </c>
      <c r="C228" s="17" t="s">
        <v>315</v>
      </c>
      <c r="D228" s="17" t="s">
        <v>187</v>
      </c>
      <c r="E228" s="20">
        <v>0.83</v>
      </c>
      <c r="F228" s="20">
        <v>1.25</v>
      </c>
      <c r="G228" s="20">
        <v>1.0375000000000001</v>
      </c>
      <c r="H228" s="19"/>
      <c r="I228" s="19"/>
      <c r="J228" s="23">
        <v>855.79</v>
      </c>
      <c r="K228" s="19"/>
      <c r="L228" s="23">
        <v>887.88</v>
      </c>
    </row>
    <row r="229" spans="1:12" ht="12" x14ac:dyDescent="0.15">
      <c r="A229" s="19"/>
      <c r="B229" s="21" t="s">
        <v>23</v>
      </c>
      <c r="C229" s="17" t="s">
        <v>196</v>
      </c>
      <c r="D229" s="19"/>
      <c r="E229" s="19"/>
      <c r="F229" s="19"/>
      <c r="G229" s="19"/>
      <c r="H229" s="19"/>
      <c r="I229" s="19"/>
      <c r="J229" s="19"/>
      <c r="K229" s="19"/>
      <c r="L229" s="22">
        <v>2502.61</v>
      </c>
    </row>
    <row r="230" spans="1:12" ht="12" x14ac:dyDescent="0.15">
      <c r="A230" s="19"/>
      <c r="B230" s="19"/>
      <c r="C230" s="17" t="s">
        <v>197</v>
      </c>
      <c r="D230" s="17" t="s">
        <v>187</v>
      </c>
      <c r="E230" s="19"/>
      <c r="F230" s="19"/>
      <c r="G230" s="20">
        <v>0.88749999999999996</v>
      </c>
      <c r="H230" s="19"/>
      <c r="I230" s="19"/>
      <c r="J230" s="19"/>
      <c r="K230" s="19"/>
      <c r="L230" s="22">
        <v>947.09</v>
      </c>
    </row>
    <row r="231" spans="1:12" ht="96" x14ac:dyDescent="0.15">
      <c r="A231" s="19"/>
      <c r="B231" s="17" t="s">
        <v>316</v>
      </c>
      <c r="C231" s="17" t="s">
        <v>317</v>
      </c>
      <c r="D231" s="17" t="s">
        <v>200</v>
      </c>
      <c r="E231" s="20">
        <v>0.71</v>
      </c>
      <c r="F231" s="20">
        <v>1.25</v>
      </c>
      <c r="G231" s="20">
        <v>0.88749999999999996</v>
      </c>
      <c r="H231" s="23">
        <v>2088.77</v>
      </c>
      <c r="I231" s="23">
        <v>1.35</v>
      </c>
      <c r="J231" s="23">
        <v>2819.84</v>
      </c>
      <c r="K231" s="19"/>
      <c r="L231" s="23">
        <v>2502.61</v>
      </c>
    </row>
    <row r="232" spans="1:12" ht="12" x14ac:dyDescent="0.15">
      <c r="A232" s="19"/>
      <c r="B232" s="17" t="s">
        <v>318</v>
      </c>
      <c r="C232" s="17" t="s">
        <v>319</v>
      </c>
      <c r="D232" s="17" t="s">
        <v>187</v>
      </c>
      <c r="E232" s="20">
        <v>0.71</v>
      </c>
      <c r="F232" s="20">
        <v>1.25</v>
      </c>
      <c r="G232" s="20">
        <v>0.88749999999999996</v>
      </c>
      <c r="H232" s="19"/>
      <c r="I232" s="19"/>
      <c r="J232" s="24">
        <v>1067.1400000000001</v>
      </c>
      <c r="K232" s="19"/>
      <c r="L232" s="23">
        <v>947.09</v>
      </c>
    </row>
    <row r="233" spans="1:12" ht="12" x14ac:dyDescent="0.15">
      <c r="A233" s="19"/>
      <c r="B233" s="21" t="s">
        <v>25</v>
      </c>
      <c r="C233" s="17" t="s">
        <v>213</v>
      </c>
      <c r="D233" s="19"/>
      <c r="E233" s="19"/>
      <c r="F233" s="19"/>
      <c r="G233" s="19"/>
      <c r="H233" s="19"/>
      <c r="I233" s="19"/>
      <c r="J233" s="19"/>
      <c r="K233" s="19"/>
      <c r="L233" s="22">
        <v>0</v>
      </c>
    </row>
    <row r="234" spans="1:12" ht="12" x14ac:dyDescent="0.15">
      <c r="A234" s="19"/>
      <c r="B234" s="19"/>
      <c r="C234" s="18" t="s">
        <v>214</v>
      </c>
      <c r="D234" s="19"/>
      <c r="E234" s="19"/>
      <c r="F234" s="19"/>
      <c r="G234" s="19"/>
      <c r="H234" s="19"/>
      <c r="I234" s="19"/>
      <c r="J234" s="19"/>
      <c r="K234" s="19"/>
      <c r="L234" s="22">
        <v>4337.58</v>
      </c>
    </row>
    <row r="235" spans="1:12" ht="12" x14ac:dyDescent="0.15">
      <c r="A235" s="19"/>
      <c r="B235" s="19"/>
      <c r="C235" s="17" t="s">
        <v>215</v>
      </c>
      <c r="D235" s="19"/>
      <c r="E235" s="19"/>
      <c r="F235" s="19"/>
      <c r="G235" s="19"/>
      <c r="H235" s="19"/>
      <c r="I235" s="19"/>
      <c r="J235" s="19"/>
      <c r="K235" s="19"/>
      <c r="L235" s="23">
        <v>1834.97</v>
      </c>
    </row>
    <row r="236" spans="1:12" ht="12" x14ac:dyDescent="0.15">
      <c r="A236" s="19"/>
      <c r="B236" s="17" t="s">
        <v>216</v>
      </c>
      <c r="C236" s="17" t="s">
        <v>217</v>
      </c>
      <c r="D236" s="17" t="s">
        <v>218</v>
      </c>
      <c r="E236" s="21" t="s">
        <v>219</v>
      </c>
      <c r="F236" s="19"/>
      <c r="G236" s="20">
        <v>103</v>
      </c>
      <c r="H236" s="19"/>
      <c r="I236" s="19"/>
      <c r="J236" s="19"/>
      <c r="K236" s="19"/>
      <c r="L236" s="23">
        <v>1890.02</v>
      </c>
    </row>
    <row r="237" spans="1:12" ht="12" x14ac:dyDescent="0.15">
      <c r="A237" s="19"/>
      <c r="B237" s="17" t="s">
        <v>220</v>
      </c>
      <c r="C237" s="17" t="s">
        <v>221</v>
      </c>
      <c r="D237" s="17" t="s">
        <v>218</v>
      </c>
      <c r="E237" s="21" t="s">
        <v>222</v>
      </c>
      <c r="F237" s="19"/>
      <c r="G237" s="20">
        <v>60</v>
      </c>
      <c r="H237" s="19"/>
      <c r="I237" s="19"/>
      <c r="J237" s="19"/>
      <c r="K237" s="19"/>
      <c r="L237" s="23">
        <v>1100.98</v>
      </c>
    </row>
    <row r="238" spans="1:12" ht="12" x14ac:dyDescent="0.15">
      <c r="A238" s="19"/>
      <c r="B238" s="19"/>
      <c r="C238" s="18" t="s">
        <v>223</v>
      </c>
      <c r="D238" s="19"/>
      <c r="E238" s="19"/>
      <c r="F238" s="19"/>
      <c r="G238" s="19"/>
      <c r="H238" s="19"/>
      <c r="I238" s="19"/>
      <c r="J238" s="19"/>
      <c r="K238" s="19"/>
      <c r="L238" s="22">
        <v>7328.58</v>
      </c>
    </row>
    <row r="239" spans="1:12" ht="60" x14ac:dyDescent="0.15">
      <c r="A239" s="17" t="s">
        <v>377</v>
      </c>
      <c r="B239" s="18" t="s">
        <v>614</v>
      </c>
      <c r="C239" s="17" t="s">
        <v>615</v>
      </c>
      <c r="D239" s="17" t="s">
        <v>185</v>
      </c>
      <c r="E239" s="20">
        <v>4.2000000000000003E-2</v>
      </c>
      <c r="F239" s="19"/>
      <c r="G239" s="20">
        <v>4.2000000000000003E-2</v>
      </c>
      <c r="H239" s="19"/>
      <c r="I239" s="19"/>
      <c r="J239" s="19"/>
      <c r="K239" s="19"/>
      <c r="L239" s="19"/>
    </row>
    <row r="240" spans="1:12" ht="12" x14ac:dyDescent="0.15">
      <c r="A240" s="19"/>
      <c r="B240" s="21" t="s">
        <v>22</v>
      </c>
      <c r="C240" s="17" t="s">
        <v>186</v>
      </c>
      <c r="D240" s="17" t="s">
        <v>187</v>
      </c>
      <c r="E240" s="19"/>
      <c r="F240" s="19"/>
      <c r="G240" s="20">
        <v>3.9950399999999999</v>
      </c>
      <c r="H240" s="19"/>
      <c r="I240" s="19"/>
      <c r="J240" s="19"/>
      <c r="K240" s="19"/>
      <c r="L240" s="22">
        <v>3632.27</v>
      </c>
    </row>
    <row r="241" spans="1:12" ht="96" x14ac:dyDescent="0.15">
      <c r="A241" s="19"/>
      <c r="B241" s="17" t="s">
        <v>188</v>
      </c>
      <c r="C241" s="17" t="s">
        <v>189</v>
      </c>
      <c r="D241" s="17" t="s">
        <v>187</v>
      </c>
      <c r="E241" s="20">
        <v>0.99</v>
      </c>
      <c r="F241" s="19"/>
      <c r="G241" s="20">
        <v>4.1579999999999999E-2</v>
      </c>
      <c r="H241" s="19"/>
      <c r="I241" s="19"/>
      <c r="J241" s="23">
        <v>755.32</v>
      </c>
      <c r="K241" s="19"/>
      <c r="L241" s="23">
        <v>31.41</v>
      </c>
    </row>
    <row r="242" spans="1:12" ht="96" x14ac:dyDescent="0.15">
      <c r="A242" s="19"/>
      <c r="B242" s="17" t="s">
        <v>190</v>
      </c>
      <c r="C242" s="17" t="s">
        <v>191</v>
      </c>
      <c r="D242" s="17" t="s">
        <v>187</v>
      </c>
      <c r="E242" s="20">
        <v>47.29</v>
      </c>
      <c r="F242" s="19"/>
      <c r="G242" s="20">
        <v>1.9861800000000001</v>
      </c>
      <c r="H242" s="19"/>
      <c r="I242" s="19"/>
      <c r="J242" s="23">
        <v>824.61</v>
      </c>
      <c r="K242" s="19"/>
      <c r="L242" s="23">
        <v>1637.82</v>
      </c>
    </row>
    <row r="243" spans="1:12" ht="96" x14ac:dyDescent="0.15">
      <c r="A243" s="19"/>
      <c r="B243" s="17" t="s">
        <v>192</v>
      </c>
      <c r="C243" s="17" t="s">
        <v>193</v>
      </c>
      <c r="D243" s="17" t="s">
        <v>187</v>
      </c>
      <c r="E243" s="20">
        <v>23.42</v>
      </c>
      <c r="F243" s="19"/>
      <c r="G243" s="20">
        <v>0.98363999999999996</v>
      </c>
      <c r="H243" s="19"/>
      <c r="I243" s="19"/>
      <c r="J243" s="23">
        <v>928.55</v>
      </c>
      <c r="K243" s="19"/>
      <c r="L243" s="23">
        <v>913.36</v>
      </c>
    </row>
    <row r="244" spans="1:12" ht="96" x14ac:dyDescent="0.15">
      <c r="A244" s="19"/>
      <c r="B244" s="17" t="s">
        <v>194</v>
      </c>
      <c r="C244" s="17" t="s">
        <v>195</v>
      </c>
      <c r="D244" s="17" t="s">
        <v>187</v>
      </c>
      <c r="E244" s="20">
        <v>23.42</v>
      </c>
      <c r="F244" s="19"/>
      <c r="G244" s="20">
        <v>0.98363999999999996</v>
      </c>
      <c r="H244" s="19"/>
      <c r="I244" s="19"/>
      <c r="J244" s="23">
        <v>1067.1400000000001</v>
      </c>
      <c r="K244" s="19"/>
      <c r="L244" s="23">
        <v>1049.68</v>
      </c>
    </row>
    <row r="245" spans="1:12" ht="12" x14ac:dyDescent="0.15">
      <c r="A245" s="19"/>
      <c r="B245" s="21" t="s">
        <v>23</v>
      </c>
      <c r="C245" s="17" t="s">
        <v>196</v>
      </c>
      <c r="D245" s="19"/>
      <c r="E245" s="19"/>
      <c r="F245" s="19"/>
      <c r="G245" s="19"/>
      <c r="H245" s="19"/>
      <c r="I245" s="19"/>
      <c r="J245" s="19"/>
      <c r="K245" s="19"/>
      <c r="L245" s="22">
        <v>577.75</v>
      </c>
    </row>
    <row r="246" spans="1:12" ht="12" x14ac:dyDescent="0.15">
      <c r="A246" s="19"/>
      <c r="B246" s="19"/>
      <c r="C246" s="17" t="s">
        <v>197</v>
      </c>
      <c r="D246" s="17" t="s">
        <v>187</v>
      </c>
      <c r="E246" s="19"/>
      <c r="F246" s="19"/>
      <c r="G246" s="20">
        <v>1.04538</v>
      </c>
      <c r="H246" s="19"/>
      <c r="I246" s="19"/>
      <c r="J246" s="19"/>
      <c r="K246" s="19"/>
      <c r="L246" s="22">
        <v>980.73</v>
      </c>
    </row>
    <row r="247" spans="1:12" ht="96" x14ac:dyDescent="0.15">
      <c r="A247" s="19"/>
      <c r="B247" s="17" t="s">
        <v>198</v>
      </c>
      <c r="C247" s="17" t="s">
        <v>199</v>
      </c>
      <c r="D247" s="17" t="s">
        <v>200</v>
      </c>
      <c r="E247" s="20">
        <v>0.75</v>
      </c>
      <c r="F247" s="19"/>
      <c r="G247" s="20">
        <v>3.15E-2</v>
      </c>
      <c r="H247" s="19"/>
      <c r="I247" s="19"/>
      <c r="J247" s="23">
        <v>1676.7</v>
      </c>
      <c r="K247" s="19"/>
      <c r="L247" s="23">
        <v>52.82</v>
      </c>
    </row>
    <row r="248" spans="1:12" ht="12" x14ac:dyDescent="0.15">
      <c r="A248" s="19"/>
      <c r="B248" s="17" t="s">
        <v>201</v>
      </c>
      <c r="C248" s="17" t="s">
        <v>202</v>
      </c>
      <c r="D248" s="17" t="s">
        <v>187</v>
      </c>
      <c r="E248" s="20">
        <v>0.75</v>
      </c>
      <c r="F248" s="19"/>
      <c r="G248" s="20">
        <v>3.15E-2</v>
      </c>
      <c r="H248" s="19"/>
      <c r="I248" s="19"/>
      <c r="J248" s="24">
        <v>1247.31</v>
      </c>
      <c r="K248" s="19"/>
      <c r="L248" s="23">
        <v>39.29</v>
      </c>
    </row>
    <row r="249" spans="1:12" ht="96" x14ac:dyDescent="0.15">
      <c r="A249" s="19"/>
      <c r="B249" s="17" t="s">
        <v>203</v>
      </c>
      <c r="C249" s="17" t="s">
        <v>204</v>
      </c>
      <c r="D249" s="17" t="s">
        <v>200</v>
      </c>
      <c r="E249" s="20">
        <v>0.81</v>
      </c>
      <c r="F249" s="19"/>
      <c r="G249" s="20">
        <v>3.4020000000000002E-2</v>
      </c>
      <c r="H249" s="23">
        <v>11.45</v>
      </c>
      <c r="I249" s="23">
        <v>1.59</v>
      </c>
      <c r="J249" s="23">
        <v>18.21</v>
      </c>
      <c r="K249" s="19"/>
      <c r="L249" s="23">
        <v>0.62</v>
      </c>
    </row>
    <row r="250" spans="1:12" ht="96" x14ac:dyDescent="0.15">
      <c r="A250" s="19"/>
      <c r="B250" s="17" t="s">
        <v>205</v>
      </c>
      <c r="C250" s="17" t="s">
        <v>206</v>
      </c>
      <c r="D250" s="17" t="s">
        <v>200</v>
      </c>
      <c r="E250" s="20">
        <v>22.74</v>
      </c>
      <c r="F250" s="19"/>
      <c r="G250" s="20">
        <v>0.95508000000000004</v>
      </c>
      <c r="H250" s="23">
        <v>346.73</v>
      </c>
      <c r="I250" s="23">
        <v>1.52</v>
      </c>
      <c r="J250" s="23">
        <v>527.03</v>
      </c>
      <c r="K250" s="19"/>
      <c r="L250" s="23">
        <v>503.36</v>
      </c>
    </row>
    <row r="251" spans="1:12" ht="12" x14ac:dyDescent="0.15">
      <c r="A251" s="19"/>
      <c r="B251" s="17" t="s">
        <v>207</v>
      </c>
      <c r="C251" s="17" t="s">
        <v>208</v>
      </c>
      <c r="D251" s="17" t="s">
        <v>187</v>
      </c>
      <c r="E251" s="20">
        <v>22.74</v>
      </c>
      <c r="F251" s="19"/>
      <c r="G251" s="20">
        <v>0.95508000000000004</v>
      </c>
      <c r="H251" s="19"/>
      <c r="I251" s="19"/>
      <c r="J251" s="20">
        <v>928.55</v>
      </c>
      <c r="K251" s="19"/>
      <c r="L251" s="23">
        <v>886.84</v>
      </c>
    </row>
    <row r="252" spans="1:12" ht="96" x14ac:dyDescent="0.15">
      <c r="A252" s="19"/>
      <c r="B252" s="17" t="s">
        <v>209</v>
      </c>
      <c r="C252" s="17" t="s">
        <v>210</v>
      </c>
      <c r="D252" s="17" t="s">
        <v>200</v>
      </c>
      <c r="E252" s="20">
        <v>0.59</v>
      </c>
      <c r="F252" s="19"/>
      <c r="G252" s="20">
        <v>2.478E-2</v>
      </c>
      <c r="H252" s="19"/>
      <c r="I252" s="19"/>
      <c r="J252" s="23">
        <v>576.4</v>
      </c>
      <c r="K252" s="19"/>
      <c r="L252" s="23">
        <v>14.28</v>
      </c>
    </row>
    <row r="253" spans="1:12" ht="12" x14ac:dyDescent="0.15">
      <c r="A253" s="19"/>
      <c r="B253" s="17" t="s">
        <v>207</v>
      </c>
      <c r="C253" s="17" t="s">
        <v>208</v>
      </c>
      <c r="D253" s="17" t="s">
        <v>187</v>
      </c>
      <c r="E253" s="20">
        <v>0.59</v>
      </c>
      <c r="F253" s="19"/>
      <c r="G253" s="20">
        <v>2.478E-2</v>
      </c>
      <c r="H253" s="19"/>
      <c r="I253" s="19"/>
      <c r="J253" s="20">
        <v>928.55</v>
      </c>
      <c r="K253" s="19"/>
      <c r="L253" s="23">
        <v>23.01</v>
      </c>
    </row>
    <row r="254" spans="1:12" ht="96" x14ac:dyDescent="0.15">
      <c r="A254" s="19"/>
      <c r="B254" s="17" t="s">
        <v>211</v>
      </c>
      <c r="C254" s="17" t="s">
        <v>212</v>
      </c>
      <c r="D254" s="17" t="s">
        <v>200</v>
      </c>
      <c r="E254" s="20">
        <v>0.81</v>
      </c>
      <c r="F254" s="19"/>
      <c r="G254" s="20">
        <v>3.4020000000000002E-2</v>
      </c>
      <c r="H254" s="19"/>
      <c r="I254" s="19"/>
      <c r="J254" s="23">
        <v>195.96</v>
      </c>
      <c r="K254" s="19"/>
      <c r="L254" s="23">
        <v>6.67</v>
      </c>
    </row>
    <row r="255" spans="1:12" ht="12" x14ac:dyDescent="0.15">
      <c r="A255" s="19"/>
      <c r="B255" s="17" t="s">
        <v>207</v>
      </c>
      <c r="C255" s="17" t="s">
        <v>208</v>
      </c>
      <c r="D255" s="17" t="s">
        <v>187</v>
      </c>
      <c r="E255" s="20">
        <v>0.81</v>
      </c>
      <c r="F255" s="19"/>
      <c r="G255" s="20">
        <v>3.4020000000000002E-2</v>
      </c>
      <c r="H255" s="19"/>
      <c r="I255" s="19"/>
      <c r="J255" s="20">
        <v>928.55</v>
      </c>
      <c r="K255" s="19"/>
      <c r="L255" s="23">
        <v>31.59</v>
      </c>
    </row>
    <row r="256" spans="1:12" ht="12" x14ac:dyDescent="0.15">
      <c r="A256" s="19"/>
      <c r="B256" s="21" t="s">
        <v>25</v>
      </c>
      <c r="C256" s="17" t="s">
        <v>213</v>
      </c>
      <c r="D256" s="19"/>
      <c r="E256" s="19"/>
      <c r="F256" s="19"/>
      <c r="G256" s="19"/>
      <c r="H256" s="19"/>
      <c r="I256" s="19"/>
      <c r="J256" s="19"/>
      <c r="K256" s="19"/>
      <c r="L256" s="22">
        <v>0</v>
      </c>
    </row>
    <row r="257" spans="1:12" ht="12" x14ac:dyDescent="0.15">
      <c r="A257" s="19"/>
      <c r="B257" s="19"/>
      <c r="C257" s="18" t="s">
        <v>214</v>
      </c>
      <c r="D257" s="19"/>
      <c r="E257" s="19"/>
      <c r="F257" s="19"/>
      <c r="G257" s="19"/>
      <c r="H257" s="19"/>
      <c r="I257" s="19"/>
      <c r="J257" s="19"/>
      <c r="K257" s="19"/>
      <c r="L257" s="22">
        <v>5190.75</v>
      </c>
    </row>
    <row r="258" spans="1:12" ht="12" x14ac:dyDescent="0.15">
      <c r="A258" s="19"/>
      <c r="B258" s="19"/>
      <c r="C258" s="17" t="s">
        <v>215</v>
      </c>
      <c r="D258" s="19"/>
      <c r="E258" s="19"/>
      <c r="F258" s="19"/>
      <c r="G258" s="19"/>
      <c r="H258" s="19"/>
      <c r="I258" s="19"/>
      <c r="J258" s="19"/>
      <c r="K258" s="19"/>
      <c r="L258" s="23">
        <v>4613</v>
      </c>
    </row>
    <row r="259" spans="1:12" ht="12" x14ac:dyDescent="0.15">
      <c r="A259" s="19"/>
      <c r="B259" s="17" t="s">
        <v>216</v>
      </c>
      <c r="C259" s="17" t="s">
        <v>217</v>
      </c>
      <c r="D259" s="17" t="s">
        <v>218</v>
      </c>
      <c r="E259" s="21" t="s">
        <v>219</v>
      </c>
      <c r="F259" s="19"/>
      <c r="G259" s="20">
        <v>103</v>
      </c>
      <c r="H259" s="19"/>
      <c r="I259" s="19"/>
      <c r="J259" s="19"/>
      <c r="K259" s="19"/>
      <c r="L259" s="23">
        <v>4751.3900000000003</v>
      </c>
    </row>
    <row r="260" spans="1:12" ht="12" x14ac:dyDescent="0.15">
      <c r="A260" s="19"/>
      <c r="B260" s="17" t="s">
        <v>220</v>
      </c>
      <c r="C260" s="17" t="s">
        <v>221</v>
      </c>
      <c r="D260" s="17" t="s">
        <v>218</v>
      </c>
      <c r="E260" s="21" t="s">
        <v>222</v>
      </c>
      <c r="F260" s="19"/>
      <c r="G260" s="20">
        <v>60</v>
      </c>
      <c r="H260" s="19"/>
      <c r="I260" s="19"/>
      <c r="J260" s="19"/>
      <c r="K260" s="19"/>
      <c r="L260" s="23">
        <v>2767.8</v>
      </c>
    </row>
    <row r="261" spans="1:12" ht="12" x14ac:dyDescent="0.15">
      <c r="A261" s="19"/>
      <c r="B261" s="19"/>
      <c r="C261" s="18" t="s">
        <v>223</v>
      </c>
      <c r="D261" s="19"/>
      <c r="E261" s="19"/>
      <c r="F261" s="19"/>
      <c r="G261" s="19"/>
      <c r="H261" s="19"/>
      <c r="I261" s="19"/>
      <c r="J261" s="19"/>
      <c r="K261" s="19"/>
      <c r="L261" s="22">
        <v>12709.94</v>
      </c>
    </row>
    <row r="262" spans="1:12" ht="132" x14ac:dyDescent="0.15">
      <c r="A262" s="17" t="s">
        <v>380</v>
      </c>
      <c r="B262" s="18" t="s">
        <v>616</v>
      </c>
      <c r="C262" s="17" t="s">
        <v>617</v>
      </c>
      <c r="D262" s="17" t="s">
        <v>185</v>
      </c>
      <c r="E262" s="20">
        <v>0.03</v>
      </c>
      <c r="F262" s="19"/>
      <c r="G262" s="20">
        <v>0.03</v>
      </c>
      <c r="H262" s="19"/>
      <c r="I262" s="19"/>
      <c r="J262" s="19"/>
      <c r="K262" s="19"/>
      <c r="L262" s="19"/>
    </row>
    <row r="263" spans="1:12" ht="12" x14ac:dyDescent="0.15">
      <c r="A263" s="19"/>
      <c r="B263" s="21" t="s">
        <v>22</v>
      </c>
      <c r="C263" s="17" t="s">
        <v>186</v>
      </c>
      <c r="D263" s="17" t="s">
        <v>187</v>
      </c>
      <c r="E263" s="19"/>
      <c r="F263" s="19"/>
      <c r="G263" s="20">
        <v>3.4243199999999998</v>
      </c>
      <c r="H263" s="19"/>
      <c r="I263" s="19"/>
      <c r="J263" s="19"/>
      <c r="K263" s="19"/>
      <c r="L263" s="22">
        <v>3113.38</v>
      </c>
    </row>
    <row r="264" spans="1:12" ht="96" x14ac:dyDescent="0.15">
      <c r="A264" s="19"/>
      <c r="B264" s="17" t="s">
        <v>188</v>
      </c>
      <c r="C264" s="17" t="s">
        <v>189</v>
      </c>
      <c r="D264" s="17" t="s">
        <v>187</v>
      </c>
      <c r="E264" s="20">
        <v>0.99</v>
      </c>
      <c r="F264" s="20">
        <v>1.2</v>
      </c>
      <c r="G264" s="20">
        <v>3.5639999999999998E-2</v>
      </c>
      <c r="H264" s="19"/>
      <c r="I264" s="19"/>
      <c r="J264" s="23">
        <v>755.32</v>
      </c>
      <c r="K264" s="19"/>
      <c r="L264" s="23">
        <v>26.92</v>
      </c>
    </row>
    <row r="265" spans="1:12" ht="96" x14ac:dyDescent="0.15">
      <c r="A265" s="19"/>
      <c r="B265" s="17" t="s">
        <v>190</v>
      </c>
      <c r="C265" s="17" t="s">
        <v>191</v>
      </c>
      <c r="D265" s="17" t="s">
        <v>187</v>
      </c>
      <c r="E265" s="20">
        <v>47.29</v>
      </c>
      <c r="F265" s="20">
        <v>1.2</v>
      </c>
      <c r="G265" s="20">
        <v>1.70244</v>
      </c>
      <c r="H265" s="19"/>
      <c r="I265" s="19"/>
      <c r="J265" s="23">
        <v>824.61</v>
      </c>
      <c r="K265" s="19"/>
      <c r="L265" s="23">
        <v>1403.85</v>
      </c>
    </row>
    <row r="266" spans="1:12" ht="96" x14ac:dyDescent="0.15">
      <c r="A266" s="19"/>
      <c r="B266" s="17" t="s">
        <v>192</v>
      </c>
      <c r="C266" s="17" t="s">
        <v>193</v>
      </c>
      <c r="D266" s="17" t="s">
        <v>187</v>
      </c>
      <c r="E266" s="20">
        <v>23.42</v>
      </c>
      <c r="F266" s="20">
        <v>1.2</v>
      </c>
      <c r="G266" s="20">
        <v>0.84311999999999998</v>
      </c>
      <c r="H266" s="19"/>
      <c r="I266" s="19"/>
      <c r="J266" s="23">
        <v>928.55</v>
      </c>
      <c r="K266" s="19"/>
      <c r="L266" s="23">
        <v>782.88</v>
      </c>
    </row>
    <row r="267" spans="1:12" ht="96" x14ac:dyDescent="0.15">
      <c r="A267" s="19"/>
      <c r="B267" s="17" t="s">
        <v>194</v>
      </c>
      <c r="C267" s="17" t="s">
        <v>195</v>
      </c>
      <c r="D267" s="17" t="s">
        <v>187</v>
      </c>
      <c r="E267" s="20">
        <v>23.42</v>
      </c>
      <c r="F267" s="20">
        <v>1.2</v>
      </c>
      <c r="G267" s="20">
        <v>0.84311999999999998</v>
      </c>
      <c r="H267" s="19"/>
      <c r="I267" s="19"/>
      <c r="J267" s="23">
        <v>1067.1400000000001</v>
      </c>
      <c r="K267" s="19"/>
      <c r="L267" s="23">
        <v>899.73</v>
      </c>
    </row>
    <row r="268" spans="1:12" ht="12" x14ac:dyDescent="0.15">
      <c r="A268" s="19"/>
      <c r="B268" s="21" t="s">
        <v>23</v>
      </c>
      <c r="C268" s="17" t="s">
        <v>196</v>
      </c>
      <c r="D268" s="19"/>
      <c r="E268" s="19"/>
      <c r="F268" s="19"/>
      <c r="G268" s="19"/>
      <c r="H268" s="19"/>
      <c r="I268" s="19"/>
      <c r="J268" s="19"/>
      <c r="K268" s="19"/>
      <c r="L268" s="22">
        <v>495.2</v>
      </c>
    </row>
    <row r="269" spans="1:12" ht="12" x14ac:dyDescent="0.15">
      <c r="A269" s="19"/>
      <c r="B269" s="19"/>
      <c r="C269" s="17" t="s">
        <v>197</v>
      </c>
      <c r="D269" s="17" t="s">
        <v>187</v>
      </c>
      <c r="E269" s="19"/>
      <c r="F269" s="19"/>
      <c r="G269" s="20">
        <v>0.89603999999999995</v>
      </c>
      <c r="H269" s="19"/>
      <c r="I269" s="19"/>
      <c r="J269" s="19"/>
      <c r="K269" s="19"/>
      <c r="L269" s="22">
        <v>840.63</v>
      </c>
    </row>
    <row r="270" spans="1:12" ht="96" x14ac:dyDescent="0.15">
      <c r="A270" s="19"/>
      <c r="B270" s="17" t="s">
        <v>198</v>
      </c>
      <c r="C270" s="17" t="s">
        <v>199</v>
      </c>
      <c r="D270" s="17" t="s">
        <v>200</v>
      </c>
      <c r="E270" s="20">
        <v>0.75</v>
      </c>
      <c r="F270" s="20">
        <v>1.2</v>
      </c>
      <c r="G270" s="20">
        <v>2.7E-2</v>
      </c>
      <c r="H270" s="19"/>
      <c r="I270" s="19"/>
      <c r="J270" s="23">
        <v>1676.7</v>
      </c>
      <c r="K270" s="19"/>
      <c r="L270" s="23">
        <v>45.27</v>
      </c>
    </row>
    <row r="271" spans="1:12" ht="12" x14ac:dyDescent="0.15">
      <c r="A271" s="19"/>
      <c r="B271" s="17" t="s">
        <v>201</v>
      </c>
      <c r="C271" s="17" t="s">
        <v>202</v>
      </c>
      <c r="D271" s="17" t="s">
        <v>187</v>
      </c>
      <c r="E271" s="20">
        <v>0.75</v>
      </c>
      <c r="F271" s="20">
        <v>1.2</v>
      </c>
      <c r="G271" s="20">
        <v>2.7E-2</v>
      </c>
      <c r="H271" s="19"/>
      <c r="I271" s="19"/>
      <c r="J271" s="24">
        <v>1247.31</v>
      </c>
      <c r="K271" s="19"/>
      <c r="L271" s="23">
        <v>33.68</v>
      </c>
    </row>
    <row r="272" spans="1:12" ht="96" x14ac:dyDescent="0.15">
      <c r="A272" s="19"/>
      <c r="B272" s="17" t="s">
        <v>203</v>
      </c>
      <c r="C272" s="17" t="s">
        <v>204</v>
      </c>
      <c r="D272" s="17" t="s">
        <v>200</v>
      </c>
      <c r="E272" s="20">
        <v>0.81</v>
      </c>
      <c r="F272" s="20">
        <v>1.2</v>
      </c>
      <c r="G272" s="20">
        <v>2.9159999999999998E-2</v>
      </c>
      <c r="H272" s="23">
        <v>11.45</v>
      </c>
      <c r="I272" s="23">
        <v>1.59</v>
      </c>
      <c r="J272" s="23">
        <v>18.21</v>
      </c>
      <c r="K272" s="19"/>
      <c r="L272" s="23">
        <v>0.53</v>
      </c>
    </row>
    <row r="273" spans="1:12" ht="96" x14ac:dyDescent="0.15">
      <c r="A273" s="19"/>
      <c r="B273" s="17" t="s">
        <v>205</v>
      </c>
      <c r="C273" s="17" t="s">
        <v>206</v>
      </c>
      <c r="D273" s="17" t="s">
        <v>200</v>
      </c>
      <c r="E273" s="20">
        <v>22.74</v>
      </c>
      <c r="F273" s="20">
        <v>1.2</v>
      </c>
      <c r="G273" s="20">
        <v>0.81864000000000003</v>
      </c>
      <c r="H273" s="23">
        <v>346.73</v>
      </c>
      <c r="I273" s="23">
        <v>1.52</v>
      </c>
      <c r="J273" s="23">
        <v>527.03</v>
      </c>
      <c r="K273" s="19"/>
      <c r="L273" s="23">
        <v>431.45</v>
      </c>
    </row>
    <row r="274" spans="1:12" ht="12" x14ac:dyDescent="0.15">
      <c r="A274" s="19"/>
      <c r="B274" s="17" t="s">
        <v>207</v>
      </c>
      <c r="C274" s="17" t="s">
        <v>208</v>
      </c>
      <c r="D274" s="17" t="s">
        <v>187</v>
      </c>
      <c r="E274" s="20">
        <v>22.74</v>
      </c>
      <c r="F274" s="20">
        <v>1.2</v>
      </c>
      <c r="G274" s="20">
        <v>0.81864000000000003</v>
      </c>
      <c r="H274" s="19"/>
      <c r="I274" s="19"/>
      <c r="J274" s="20">
        <v>928.55</v>
      </c>
      <c r="K274" s="19"/>
      <c r="L274" s="23">
        <v>760.15</v>
      </c>
    </row>
    <row r="275" spans="1:12" ht="96" x14ac:dyDescent="0.15">
      <c r="A275" s="19"/>
      <c r="B275" s="17" t="s">
        <v>209</v>
      </c>
      <c r="C275" s="17" t="s">
        <v>210</v>
      </c>
      <c r="D275" s="17" t="s">
        <v>200</v>
      </c>
      <c r="E275" s="20">
        <v>0.59</v>
      </c>
      <c r="F275" s="20">
        <v>1.2</v>
      </c>
      <c r="G275" s="20">
        <v>2.1239999999999998E-2</v>
      </c>
      <c r="H275" s="19"/>
      <c r="I275" s="19"/>
      <c r="J275" s="23">
        <v>576.4</v>
      </c>
      <c r="K275" s="19"/>
      <c r="L275" s="23">
        <v>12.24</v>
      </c>
    </row>
    <row r="276" spans="1:12" ht="12" x14ac:dyDescent="0.15">
      <c r="A276" s="19"/>
      <c r="B276" s="17" t="s">
        <v>207</v>
      </c>
      <c r="C276" s="17" t="s">
        <v>208</v>
      </c>
      <c r="D276" s="17" t="s">
        <v>187</v>
      </c>
      <c r="E276" s="20">
        <v>0.59</v>
      </c>
      <c r="F276" s="20">
        <v>1.2</v>
      </c>
      <c r="G276" s="20">
        <v>2.1239999999999998E-2</v>
      </c>
      <c r="H276" s="19"/>
      <c r="I276" s="19"/>
      <c r="J276" s="20">
        <v>928.55</v>
      </c>
      <c r="K276" s="19"/>
      <c r="L276" s="23">
        <v>19.72</v>
      </c>
    </row>
    <row r="277" spans="1:12" ht="96" x14ac:dyDescent="0.15">
      <c r="A277" s="19"/>
      <c r="B277" s="17" t="s">
        <v>211</v>
      </c>
      <c r="C277" s="17" t="s">
        <v>212</v>
      </c>
      <c r="D277" s="17" t="s">
        <v>200</v>
      </c>
      <c r="E277" s="20">
        <v>0.81</v>
      </c>
      <c r="F277" s="20">
        <v>1.2</v>
      </c>
      <c r="G277" s="20">
        <v>2.9159999999999998E-2</v>
      </c>
      <c r="H277" s="19"/>
      <c r="I277" s="19"/>
      <c r="J277" s="23">
        <v>195.96</v>
      </c>
      <c r="K277" s="19"/>
      <c r="L277" s="23">
        <v>5.71</v>
      </c>
    </row>
    <row r="278" spans="1:12" ht="12" x14ac:dyDescent="0.15">
      <c r="A278" s="19"/>
      <c r="B278" s="17" t="s">
        <v>207</v>
      </c>
      <c r="C278" s="17" t="s">
        <v>208</v>
      </c>
      <c r="D278" s="17" t="s">
        <v>187</v>
      </c>
      <c r="E278" s="20">
        <v>0.81</v>
      </c>
      <c r="F278" s="20">
        <v>1.2</v>
      </c>
      <c r="G278" s="20">
        <v>2.9159999999999998E-2</v>
      </c>
      <c r="H278" s="19"/>
      <c r="I278" s="19"/>
      <c r="J278" s="20">
        <v>928.55</v>
      </c>
      <c r="K278" s="19"/>
      <c r="L278" s="23">
        <v>27.08</v>
      </c>
    </row>
    <row r="279" spans="1:12" ht="12" x14ac:dyDescent="0.15">
      <c r="A279" s="19"/>
      <c r="B279" s="21" t="s">
        <v>25</v>
      </c>
      <c r="C279" s="17" t="s">
        <v>213</v>
      </c>
      <c r="D279" s="19"/>
      <c r="E279" s="19"/>
      <c r="F279" s="19"/>
      <c r="G279" s="19"/>
      <c r="H279" s="19"/>
      <c r="I279" s="19"/>
      <c r="J279" s="19"/>
      <c r="K279" s="19"/>
      <c r="L279" s="22">
        <v>0</v>
      </c>
    </row>
    <row r="280" spans="1:12" ht="12" x14ac:dyDescent="0.15">
      <c r="A280" s="19"/>
      <c r="B280" s="19"/>
      <c r="C280" s="18" t="s">
        <v>214</v>
      </c>
      <c r="D280" s="19"/>
      <c r="E280" s="19"/>
      <c r="F280" s="19"/>
      <c r="G280" s="19"/>
      <c r="H280" s="19"/>
      <c r="I280" s="19"/>
      <c r="J280" s="19"/>
      <c r="K280" s="19"/>
      <c r="L280" s="22">
        <v>4449.21</v>
      </c>
    </row>
    <row r="281" spans="1:12" ht="12" x14ac:dyDescent="0.15">
      <c r="A281" s="19"/>
      <c r="B281" s="19"/>
      <c r="C281" s="17" t="s">
        <v>215</v>
      </c>
      <c r="D281" s="19"/>
      <c r="E281" s="19"/>
      <c r="F281" s="19"/>
      <c r="G281" s="19"/>
      <c r="H281" s="19"/>
      <c r="I281" s="19"/>
      <c r="J281" s="19"/>
      <c r="K281" s="19"/>
      <c r="L281" s="23">
        <v>3954.01</v>
      </c>
    </row>
    <row r="282" spans="1:12" ht="12" x14ac:dyDescent="0.15">
      <c r="A282" s="19"/>
      <c r="B282" s="17" t="s">
        <v>216</v>
      </c>
      <c r="C282" s="17" t="s">
        <v>217</v>
      </c>
      <c r="D282" s="17" t="s">
        <v>218</v>
      </c>
      <c r="E282" s="21" t="s">
        <v>219</v>
      </c>
      <c r="F282" s="19"/>
      <c r="G282" s="20">
        <v>103</v>
      </c>
      <c r="H282" s="19"/>
      <c r="I282" s="19"/>
      <c r="J282" s="19"/>
      <c r="K282" s="19"/>
      <c r="L282" s="23">
        <v>4072.63</v>
      </c>
    </row>
    <row r="283" spans="1:12" ht="12" x14ac:dyDescent="0.15">
      <c r="A283" s="19"/>
      <c r="B283" s="17" t="s">
        <v>220</v>
      </c>
      <c r="C283" s="17" t="s">
        <v>221</v>
      </c>
      <c r="D283" s="17" t="s">
        <v>218</v>
      </c>
      <c r="E283" s="21" t="s">
        <v>222</v>
      </c>
      <c r="F283" s="19"/>
      <c r="G283" s="20">
        <v>60</v>
      </c>
      <c r="H283" s="19"/>
      <c r="I283" s="19"/>
      <c r="J283" s="19"/>
      <c r="K283" s="19"/>
      <c r="L283" s="23">
        <v>2372.41</v>
      </c>
    </row>
    <row r="284" spans="1:12" ht="12" x14ac:dyDescent="0.15">
      <c r="A284" s="19"/>
      <c r="B284" s="19"/>
      <c r="C284" s="18" t="s">
        <v>223</v>
      </c>
      <c r="D284" s="19"/>
      <c r="E284" s="19"/>
      <c r="F284" s="19"/>
      <c r="G284" s="19"/>
      <c r="H284" s="19"/>
      <c r="I284" s="19"/>
      <c r="J284" s="19"/>
      <c r="K284" s="19"/>
      <c r="L284" s="22">
        <v>10894.25</v>
      </c>
    </row>
    <row r="285" spans="1:12" ht="132" x14ac:dyDescent="0.15">
      <c r="A285" s="17" t="s">
        <v>383</v>
      </c>
      <c r="B285" s="18" t="s">
        <v>618</v>
      </c>
      <c r="C285" s="17" t="s">
        <v>619</v>
      </c>
      <c r="D285" s="17" t="s">
        <v>226</v>
      </c>
      <c r="E285" s="20">
        <v>3</v>
      </c>
      <c r="F285" s="19"/>
      <c r="G285" s="20">
        <v>3</v>
      </c>
      <c r="H285" s="19"/>
      <c r="I285" s="19"/>
      <c r="J285" s="19"/>
      <c r="K285" s="19"/>
      <c r="L285" s="19"/>
    </row>
    <row r="286" spans="1:12" ht="12" x14ac:dyDescent="0.15">
      <c r="A286" s="19"/>
      <c r="B286" s="21" t="s">
        <v>22</v>
      </c>
      <c r="C286" s="17" t="s">
        <v>186</v>
      </c>
      <c r="D286" s="17" t="s">
        <v>187</v>
      </c>
      <c r="E286" s="19"/>
      <c r="F286" s="19"/>
      <c r="G286" s="20">
        <v>6.516</v>
      </c>
      <c r="H286" s="19"/>
      <c r="I286" s="19"/>
      <c r="J286" s="19"/>
      <c r="K286" s="19"/>
      <c r="L286" s="22">
        <v>5934.44</v>
      </c>
    </row>
    <row r="287" spans="1:12" ht="96" x14ac:dyDescent="0.15">
      <c r="A287" s="19"/>
      <c r="B287" s="17" t="s">
        <v>190</v>
      </c>
      <c r="C287" s="17" t="s">
        <v>191</v>
      </c>
      <c r="D287" s="17" t="s">
        <v>187</v>
      </c>
      <c r="E287" s="20">
        <v>0.91</v>
      </c>
      <c r="F287" s="20">
        <v>1.2</v>
      </c>
      <c r="G287" s="20">
        <v>3.2759999999999998</v>
      </c>
      <c r="H287" s="19"/>
      <c r="I287" s="19"/>
      <c r="J287" s="23">
        <v>824.61</v>
      </c>
      <c r="K287" s="19"/>
      <c r="L287" s="23">
        <v>2701.42</v>
      </c>
    </row>
    <row r="288" spans="1:12" ht="96" x14ac:dyDescent="0.15">
      <c r="A288" s="19"/>
      <c r="B288" s="17" t="s">
        <v>192</v>
      </c>
      <c r="C288" s="17" t="s">
        <v>193</v>
      </c>
      <c r="D288" s="17" t="s">
        <v>187</v>
      </c>
      <c r="E288" s="20">
        <v>0.45</v>
      </c>
      <c r="F288" s="20">
        <v>1.2</v>
      </c>
      <c r="G288" s="20">
        <v>1.62</v>
      </c>
      <c r="H288" s="19"/>
      <c r="I288" s="19"/>
      <c r="J288" s="23">
        <v>928.55</v>
      </c>
      <c r="K288" s="19"/>
      <c r="L288" s="23">
        <v>1504.25</v>
      </c>
    </row>
    <row r="289" spans="1:12" ht="96" x14ac:dyDescent="0.15">
      <c r="A289" s="19"/>
      <c r="B289" s="17" t="s">
        <v>194</v>
      </c>
      <c r="C289" s="17" t="s">
        <v>195</v>
      </c>
      <c r="D289" s="17" t="s">
        <v>187</v>
      </c>
      <c r="E289" s="20">
        <v>0.45</v>
      </c>
      <c r="F289" s="20">
        <v>1.2</v>
      </c>
      <c r="G289" s="20">
        <v>1.62</v>
      </c>
      <c r="H289" s="19"/>
      <c r="I289" s="19"/>
      <c r="J289" s="23">
        <v>1067.1400000000001</v>
      </c>
      <c r="K289" s="19"/>
      <c r="L289" s="23">
        <v>1728.77</v>
      </c>
    </row>
    <row r="290" spans="1:12" ht="12" x14ac:dyDescent="0.15">
      <c r="A290" s="19"/>
      <c r="B290" s="21" t="s">
        <v>23</v>
      </c>
      <c r="C290" s="17" t="s">
        <v>196</v>
      </c>
      <c r="D290" s="19"/>
      <c r="E290" s="19"/>
      <c r="F290" s="19"/>
      <c r="G290" s="19"/>
      <c r="H290" s="19"/>
      <c r="I290" s="19"/>
      <c r="J290" s="19"/>
      <c r="K290" s="19"/>
      <c r="L290" s="22">
        <v>834.81</v>
      </c>
    </row>
    <row r="291" spans="1:12" ht="12" x14ac:dyDescent="0.15">
      <c r="A291" s="19"/>
      <c r="B291" s="19"/>
      <c r="C291" s="17" t="s">
        <v>197</v>
      </c>
      <c r="D291" s="17" t="s">
        <v>187</v>
      </c>
      <c r="E291" s="19"/>
      <c r="F291" s="19"/>
      <c r="G291" s="20">
        <v>1.5840000000000001</v>
      </c>
      <c r="H291" s="19"/>
      <c r="I291" s="19"/>
      <c r="J291" s="19"/>
      <c r="K291" s="19"/>
      <c r="L291" s="22">
        <v>1470.82</v>
      </c>
    </row>
    <row r="292" spans="1:12" ht="96" x14ac:dyDescent="0.15">
      <c r="A292" s="19"/>
      <c r="B292" s="17" t="s">
        <v>205</v>
      </c>
      <c r="C292" s="17" t="s">
        <v>206</v>
      </c>
      <c r="D292" s="17" t="s">
        <v>200</v>
      </c>
      <c r="E292" s="20">
        <v>0.44</v>
      </c>
      <c r="F292" s="20">
        <v>1.2</v>
      </c>
      <c r="G292" s="20">
        <v>1.5840000000000001</v>
      </c>
      <c r="H292" s="23">
        <v>346.73</v>
      </c>
      <c r="I292" s="23">
        <v>1.52</v>
      </c>
      <c r="J292" s="23">
        <v>527.03</v>
      </c>
      <c r="K292" s="19"/>
      <c r="L292" s="23">
        <v>834.81</v>
      </c>
    </row>
    <row r="293" spans="1:12" ht="12" x14ac:dyDescent="0.15">
      <c r="A293" s="19"/>
      <c r="B293" s="17" t="s">
        <v>207</v>
      </c>
      <c r="C293" s="17" t="s">
        <v>208</v>
      </c>
      <c r="D293" s="17" t="s">
        <v>187</v>
      </c>
      <c r="E293" s="20">
        <v>0.44</v>
      </c>
      <c r="F293" s="20">
        <v>1.2</v>
      </c>
      <c r="G293" s="20">
        <v>1.5840000000000001</v>
      </c>
      <c r="H293" s="19"/>
      <c r="I293" s="19"/>
      <c r="J293" s="20">
        <v>928.55</v>
      </c>
      <c r="K293" s="19"/>
      <c r="L293" s="23">
        <v>1470.82</v>
      </c>
    </row>
    <row r="294" spans="1:12" ht="12" x14ac:dyDescent="0.15">
      <c r="A294" s="19"/>
      <c r="B294" s="21" t="s">
        <v>25</v>
      </c>
      <c r="C294" s="17" t="s">
        <v>213</v>
      </c>
      <c r="D294" s="19"/>
      <c r="E294" s="19"/>
      <c r="F294" s="19"/>
      <c r="G294" s="19"/>
      <c r="H294" s="19"/>
      <c r="I294" s="19"/>
      <c r="J294" s="19"/>
      <c r="K294" s="19"/>
      <c r="L294" s="22">
        <v>0</v>
      </c>
    </row>
    <row r="295" spans="1:12" ht="12" x14ac:dyDescent="0.15">
      <c r="A295" s="19"/>
      <c r="B295" s="19"/>
      <c r="C295" s="18" t="s">
        <v>214</v>
      </c>
      <c r="D295" s="19"/>
      <c r="E295" s="19"/>
      <c r="F295" s="19"/>
      <c r="G295" s="19"/>
      <c r="H295" s="19"/>
      <c r="I295" s="19"/>
      <c r="J295" s="19"/>
      <c r="K295" s="19"/>
      <c r="L295" s="22">
        <v>8240.07</v>
      </c>
    </row>
    <row r="296" spans="1:12" ht="12" x14ac:dyDescent="0.15">
      <c r="A296" s="19"/>
      <c r="B296" s="19"/>
      <c r="C296" s="17" t="s">
        <v>215</v>
      </c>
      <c r="D296" s="19"/>
      <c r="E296" s="19"/>
      <c r="F296" s="19"/>
      <c r="G296" s="19"/>
      <c r="H296" s="19"/>
      <c r="I296" s="19"/>
      <c r="J296" s="19"/>
      <c r="K296" s="19"/>
      <c r="L296" s="23">
        <v>7405.26</v>
      </c>
    </row>
    <row r="297" spans="1:12" ht="12" x14ac:dyDescent="0.15">
      <c r="A297" s="19"/>
      <c r="B297" s="17" t="s">
        <v>216</v>
      </c>
      <c r="C297" s="17" t="s">
        <v>217</v>
      </c>
      <c r="D297" s="17" t="s">
        <v>218</v>
      </c>
      <c r="E297" s="21" t="s">
        <v>219</v>
      </c>
      <c r="F297" s="19"/>
      <c r="G297" s="20">
        <v>103</v>
      </c>
      <c r="H297" s="19"/>
      <c r="I297" s="19"/>
      <c r="J297" s="19"/>
      <c r="K297" s="19"/>
      <c r="L297" s="23">
        <v>7627.42</v>
      </c>
    </row>
    <row r="298" spans="1:12" ht="12" x14ac:dyDescent="0.15">
      <c r="A298" s="19"/>
      <c r="B298" s="17" t="s">
        <v>220</v>
      </c>
      <c r="C298" s="17" t="s">
        <v>221</v>
      </c>
      <c r="D298" s="17" t="s">
        <v>218</v>
      </c>
      <c r="E298" s="21" t="s">
        <v>222</v>
      </c>
      <c r="F298" s="19"/>
      <c r="G298" s="20">
        <v>60</v>
      </c>
      <c r="H298" s="19"/>
      <c r="I298" s="19"/>
      <c r="J298" s="19"/>
      <c r="K298" s="19"/>
      <c r="L298" s="23">
        <v>4443.16</v>
      </c>
    </row>
    <row r="299" spans="1:12" ht="12" x14ac:dyDescent="0.15">
      <c r="A299" s="19"/>
      <c r="B299" s="19"/>
      <c r="C299" s="18" t="s">
        <v>223</v>
      </c>
      <c r="D299" s="19"/>
      <c r="E299" s="19"/>
      <c r="F299" s="19"/>
      <c r="G299" s="19"/>
      <c r="H299" s="19"/>
      <c r="I299" s="19"/>
      <c r="J299" s="19"/>
      <c r="K299" s="19"/>
      <c r="L299" s="22">
        <v>20310.650000000001</v>
      </c>
    </row>
    <row r="300" spans="1:12" ht="60" x14ac:dyDescent="0.15">
      <c r="A300" s="17" t="s">
        <v>386</v>
      </c>
      <c r="B300" s="18" t="s">
        <v>620</v>
      </c>
      <c r="C300" s="17" t="s">
        <v>621</v>
      </c>
      <c r="D300" s="17" t="s">
        <v>226</v>
      </c>
      <c r="E300" s="20">
        <v>1</v>
      </c>
      <c r="F300" s="19"/>
      <c r="G300" s="20">
        <v>1</v>
      </c>
      <c r="H300" s="19"/>
      <c r="I300" s="19"/>
      <c r="J300" s="19"/>
      <c r="K300" s="19"/>
      <c r="L300" s="19"/>
    </row>
    <row r="301" spans="1:12" ht="12" x14ac:dyDescent="0.15">
      <c r="A301" s="19"/>
      <c r="B301" s="21" t="s">
        <v>22</v>
      </c>
      <c r="C301" s="17" t="s">
        <v>186</v>
      </c>
      <c r="D301" s="17" t="s">
        <v>187</v>
      </c>
      <c r="E301" s="19"/>
      <c r="F301" s="19"/>
      <c r="G301" s="20">
        <v>0.45</v>
      </c>
      <c r="H301" s="19"/>
      <c r="I301" s="19"/>
      <c r="J301" s="19"/>
      <c r="K301" s="19"/>
      <c r="L301" s="22">
        <v>367.96</v>
      </c>
    </row>
    <row r="302" spans="1:12" ht="96" x14ac:dyDescent="0.15">
      <c r="A302" s="19"/>
      <c r="B302" s="17" t="s">
        <v>433</v>
      </c>
      <c r="C302" s="17" t="s">
        <v>434</v>
      </c>
      <c r="D302" s="17" t="s">
        <v>187</v>
      </c>
      <c r="E302" s="20">
        <v>0.45</v>
      </c>
      <c r="F302" s="19"/>
      <c r="G302" s="20">
        <v>0.45</v>
      </c>
      <c r="H302" s="19"/>
      <c r="I302" s="19"/>
      <c r="J302" s="23">
        <v>817.68</v>
      </c>
      <c r="K302" s="19"/>
      <c r="L302" s="23">
        <v>367.96</v>
      </c>
    </row>
    <row r="303" spans="1:12" ht="12" x14ac:dyDescent="0.15">
      <c r="A303" s="19"/>
      <c r="B303" s="21" t="s">
        <v>23</v>
      </c>
      <c r="C303" s="17" t="s">
        <v>196</v>
      </c>
      <c r="D303" s="19"/>
      <c r="E303" s="19"/>
      <c r="F303" s="19"/>
      <c r="G303" s="19"/>
      <c r="H303" s="19"/>
      <c r="I303" s="19"/>
      <c r="J303" s="19"/>
      <c r="K303" s="19"/>
      <c r="L303" s="22">
        <v>168.51</v>
      </c>
    </row>
    <row r="304" spans="1:12" ht="12" x14ac:dyDescent="0.15">
      <c r="A304" s="19"/>
      <c r="B304" s="19"/>
      <c r="C304" s="17" t="s">
        <v>197</v>
      </c>
      <c r="D304" s="17" t="s">
        <v>187</v>
      </c>
      <c r="E304" s="19"/>
      <c r="F304" s="19"/>
      <c r="G304" s="20">
        <v>0.32</v>
      </c>
      <c r="H304" s="19"/>
      <c r="I304" s="19"/>
      <c r="J304" s="19"/>
      <c r="K304" s="19"/>
      <c r="L304" s="22">
        <v>297.14</v>
      </c>
    </row>
    <row r="305" spans="1:12" ht="96" x14ac:dyDescent="0.15">
      <c r="A305" s="19"/>
      <c r="B305" s="17" t="s">
        <v>435</v>
      </c>
      <c r="C305" s="17" t="s">
        <v>436</v>
      </c>
      <c r="D305" s="17" t="s">
        <v>200</v>
      </c>
      <c r="E305" s="20">
        <v>0.12</v>
      </c>
      <c r="F305" s="19"/>
      <c r="G305" s="20">
        <v>0.12</v>
      </c>
      <c r="H305" s="19"/>
      <c r="I305" s="19"/>
      <c r="J305" s="23">
        <v>107.96</v>
      </c>
      <c r="K305" s="19"/>
      <c r="L305" s="23">
        <v>12.96</v>
      </c>
    </row>
    <row r="306" spans="1:12" ht="96" x14ac:dyDescent="0.15">
      <c r="A306" s="19"/>
      <c r="B306" s="17" t="s">
        <v>551</v>
      </c>
      <c r="C306" s="17" t="s">
        <v>552</v>
      </c>
      <c r="D306" s="17" t="s">
        <v>200</v>
      </c>
      <c r="E306" s="20">
        <v>0.32</v>
      </c>
      <c r="F306" s="19"/>
      <c r="G306" s="20">
        <v>0.32</v>
      </c>
      <c r="H306" s="19"/>
      <c r="I306" s="19"/>
      <c r="J306" s="23">
        <v>401.53</v>
      </c>
      <c r="K306" s="19"/>
      <c r="L306" s="23">
        <v>128.49</v>
      </c>
    </row>
    <row r="307" spans="1:12" ht="12" x14ac:dyDescent="0.15">
      <c r="A307" s="19"/>
      <c r="B307" s="17" t="s">
        <v>207</v>
      </c>
      <c r="C307" s="17" t="s">
        <v>208</v>
      </c>
      <c r="D307" s="17" t="s">
        <v>187</v>
      </c>
      <c r="E307" s="20">
        <v>0.32</v>
      </c>
      <c r="F307" s="19"/>
      <c r="G307" s="20">
        <v>0.32</v>
      </c>
      <c r="H307" s="19"/>
      <c r="I307" s="19"/>
      <c r="J307" s="20">
        <v>928.55</v>
      </c>
      <c r="K307" s="19"/>
      <c r="L307" s="23">
        <v>297.14</v>
      </c>
    </row>
    <row r="308" spans="1:12" ht="96" x14ac:dyDescent="0.15">
      <c r="A308" s="19"/>
      <c r="B308" s="17" t="s">
        <v>553</v>
      </c>
      <c r="C308" s="17" t="s">
        <v>554</v>
      </c>
      <c r="D308" s="17" t="s">
        <v>200</v>
      </c>
      <c r="E308" s="20">
        <v>0.32</v>
      </c>
      <c r="F308" s="19"/>
      <c r="G308" s="20">
        <v>0.32</v>
      </c>
      <c r="H308" s="23">
        <v>73.53</v>
      </c>
      <c r="I308" s="23">
        <v>1.1499999999999999</v>
      </c>
      <c r="J308" s="23">
        <v>84.56</v>
      </c>
      <c r="K308" s="19"/>
      <c r="L308" s="23">
        <v>27.06</v>
      </c>
    </row>
    <row r="309" spans="1:12" ht="12" x14ac:dyDescent="0.15">
      <c r="A309" s="19"/>
      <c r="B309" s="21" t="s">
        <v>25</v>
      </c>
      <c r="C309" s="17" t="s">
        <v>213</v>
      </c>
      <c r="D309" s="19"/>
      <c r="E309" s="19"/>
      <c r="F309" s="19"/>
      <c r="G309" s="19"/>
      <c r="H309" s="19"/>
      <c r="I309" s="19"/>
      <c r="J309" s="19"/>
      <c r="K309" s="19"/>
      <c r="L309" s="22">
        <v>4.3</v>
      </c>
    </row>
    <row r="310" spans="1:12" ht="96" x14ac:dyDescent="0.15">
      <c r="A310" s="19"/>
      <c r="B310" s="17" t="s">
        <v>437</v>
      </c>
      <c r="C310" s="17" t="s">
        <v>438</v>
      </c>
      <c r="D310" s="17" t="s">
        <v>322</v>
      </c>
      <c r="E310" s="20">
        <v>0.03</v>
      </c>
      <c r="F310" s="19"/>
      <c r="G310" s="20">
        <v>0.03</v>
      </c>
      <c r="H310" s="23">
        <v>155.63</v>
      </c>
      <c r="I310" s="23">
        <v>0.92</v>
      </c>
      <c r="J310" s="23">
        <v>143.18</v>
      </c>
      <c r="K310" s="19"/>
      <c r="L310" s="23">
        <v>4.3</v>
      </c>
    </row>
    <row r="311" spans="1:12" ht="96" x14ac:dyDescent="0.15">
      <c r="A311" s="17" t="s">
        <v>332</v>
      </c>
      <c r="B311" s="17" t="s">
        <v>555</v>
      </c>
      <c r="C311" s="17" t="s">
        <v>556</v>
      </c>
      <c r="D311" s="17" t="s">
        <v>329</v>
      </c>
      <c r="E311" s="20">
        <v>5.0000000000000001E-3</v>
      </c>
      <c r="F311" s="19"/>
      <c r="G311" s="20">
        <v>5.0000000000000001E-3</v>
      </c>
      <c r="H311" s="23">
        <v>63745</v>
      </c>
      <c r="I311" s="23">
        <v>0.7</v>
      </c>
      <c r="J311" s="23">
        <v>44621.5</v>
      </c>
      <c r="K311" s="19"/>
      <c r="L311" s="23">
        <v>223.11</v>
      </c>
    </row>
    <row r="312" spans="1:12" ht="12" x14ac:dyDescent="0.15">
      <c r="A312" s="19"/>
      <c r="B312" s="19"/>
      <c r="C312" s="18" t="s">
        <v>214</v>
      </c>
      <c r="D312" s="19"/>
      <c r="E312" s="19"/>
      <c r="F312" s="19"/>
      <c r="G312" s="19"/>
      <c r="H312" s="19"/>
      <c r="I312" s="19"/>
      <c r="J312" s="19"/>
      <c r="K312" s="19"/>
      <c r="L312" s="22">
        <v>837.91</v>
      </c>
    </row>
    <row r="313" spans="1:12" ht="12" x14ac:dyDescent="0.15">
      <c r="A313" s="19"/>
      <c r="B313" s="19"/>
      <c r="C313" s="17" t="s">
        <v>215</v>
      </c>
      <c r="D313" s="19"/>
      <c r="E313" s="19"/>
      <c r="F313" s="19"/>
      <c r="G313" s="19"/>
      <c r="H313" s="19"/>
      <c r="I313" s="19"/>
      <c r="J313" s="19"/>
      <c r="K313" s="19"/>
      <c r="L313" s="23">
        <v>665.1</v>
      </c>
    </row>
    <row r="314" spans="1:12" ht="12" x14ac:dyDescent="0.15">
      <c r="A314" s="19"/>
      <c r="B314" s="17" t="s">
        <v>216</v>
      </c>
      <c r="C314" s="17" t="s">
        <v>217</v>
      </c>
      <c r="D314" s="17" t="s">
        <v>218</v>
      </c>
      <c r="E314" s="21" t="s">
        <v>219</v>
      </c>
      <c r="F314" s="19"/>
      <c r="G314" s="20">
        <v>103</v>
      </c>
      <c r="H314" s="19"/>
      <c r="I314" s="19"/>
      <c r="J314" s="19"/>
      <c r="K314" s="19"/>
      <c r="L314" s="23">
        <v>685.05</v>
      </c>
    </row>
    <row r="315" spans="1:12" ht="12" x14ac:dyDescent="0.15">
      <c r="A315" s="19"/>
      <c r="B315" s="17" t="s">
        <v>220</v>
      </c>
      <c r="C315" s="17" t="s">
        <v>221</v>
      </c>
      <c r="D315" s="17" t="s">
        <v>218</v>
      </c>
      <c r="E315" s="21" t="s">
        <v>222</v>
      </c>
      <c r="F315" s="19"/>
      <c r="G315" s="20">
        <v>60</v>
      </c>
      <c r="H315" s="19"/>
      <c r="I315" s="19"/>
      <c r="J315" s="19"/>
      <c r="K315" s="19"/>
      <c r="L315" s="23">
        <v>399.06</v>
      </c>
    </row>
    <row r="316" spans="1:12" ht="12" x14ac:dyDescent="0.15">
      <c r="A316" s="19"/>
      <c r="B316" s="19"/>
      <c r="C316" s="18" t="s">
        <v>223</v>
      </c>
      <c r="D316" s="19"/>
      <c r="E316" s="19"/>
      <c r="F316" s="19"/>
      <c r="G316" s="19"/>
      <c r="H316" s="19"/>
      <c r="I316" s="19"/>
      <c r="J316" s="19"/>
      <c r="K316" s="19"/>
      <c r="L316" s="22">
        <v>1922.02</v>
      </c>
    </row>
    <row r="317" spans="1:12" ht="132" x14ac:dyDescent="0.15">
      <c r="A317" s="17" t="s">
        <v>389</v>
      </c>
      <c r="B317" s="18" t="s">
        <v>622</v>
      </c>
      <c r="C317" s="17" t="s">
        <v>550</v>
      </c>
      <c r="D317" s="17" t="s">
        <v>226</v>
      </c>
      <c r="E317" s="20">
        <v>3</v>
      </c>
      <c r="F317" s="19"/>
      <c r="G317" s="20">
        <v>3</v>
      </c>
      <c r="H317" s="19"/>
      <c r="I317" s="19"/>
      <c r="J317" s="19"/>
      <c r="K317" s="19"/>
      <c r="L317" s="19"/>
    </row>
    <row r="318" spans="1:12" ht="12" x14ac:dyDescent="0.15">
      <c r="A318" s="19"/>
      <c r="B318" s="21" t="s">
        <v>22</v>
      </c>
      <c r="C318" s="17" t="s">
        <v>186</v>
      </c>
      <c r="D318" s="17" t="s">
        <v>187</v>
      </c>
      <c r="E318" s="19"/>
      <c r="F318" s="19"/>
      <c r="G318" s="20">
        <v>1.62</v>
      </c>
      <c r="H318" s="19"/>
      <c r="I318" s="19"/>
      <c r="J318" s="19"/>
      <c r="K318" s="19"/>
      <c r="L318" s="22">
        <v>1324.64</v>
      </c>
    </row>
    <row r="319" spans="1:12" ht="96" x14ac:dyDescent="0.15">
      <c r="A319" s="19"/>
      <c r="B319" s="17" t="s">
        <v>433</v>
      </c>
      <c r="C319" s="17" t="s">
        <v>434</v>
      </c>
      <c r="D319" s="17" t="s">
        <v>187</v>
      </c>
      <c r="E319" s="20">
        <v>0.45</v>
      </c>
      <c r="F319" s="20">
        <v>1.2</v>
      </c>
      <c r="G319" s="20">
        <v>1.62</v>
      </c>
      <c r="H319" s="19"/>
      <c r="I319" s="19"/>
      <c r="J319" s="23">
        <v>817.68</v>
      </c>
      <c r="K319" s="19"/>
      <c r="L319" s="23">
        <v>1324.64</v>
      </c>
    </row>
    <row r="320" spans="1:12" ht="12" x14ac:dyDescent="0.15">
      <c r="A320" s="19"/>
      <c r="B320" s="21" t="s">
        <v>23</v>
      </c>
      <c r="C320" s="17" t="s">
        <v>196</v>
      </c>
      <c r="D320" s="19"/>
      <c r="E320" s="19"/>
      <c r="F320" s="19"/>
      <c r="G320" s="19"/>
      <c r="H320" s="19"/>
      <c r="I320" s="19"/>
      <c r="J320" s="19"/>
      <c r="K320" s="19"/>
      <c r="L320" s="22">
        <v>606.61</v>
      </c>
    </row>
    <row r="321" spans="1:12" ht="12" x14ac:dyDescent="0.15">
      <c r="A321" s="19"/>
      <c r="B321" s="19"/>
      <c r="C321" s="17" t="s">
        <v>197</v>
      </c>
      <c r="D321" s="17" t="s">
        <v>187</v>
      </c>
      <c r="E321" s="19"/>
      <c r="F321" s="19"/>
      <c r="G321" s="20">
        <v>1.1519999999999999</v>
      </c>
      <c r="H321" s="19"/>
      <c r="I321" s="19"/>
      <c r="J321" s="19"/>
      <c r="K321" s="19"/>
      <c r="L321" s="22">
        <v>1069.69</v>
      </c>
    </row>
    <row r="322" spans="1:12" ht="96" x14ac:dyDescent="0.15">
      <c r="A322" s="19"/>
      <c r="B322" s="17" t="s">
        <v>435</v>
      </c>
      <c r="C322" s="17" t="s">
        <v>436</v>
      </c>
      <c r="D322" s="17" t="s">
        <v>200</v>
      </c>
      <c r="E322" s="20">
        <v>0.12</v>
      </c>
      <c r="F322" s="20">
        <v>1.2</v>
      </c>
      <c r="G322" s="20">
        <v>0.432</v>
      </c>
      <c r="H322" s="19"/>
      <c r="I322" s="19"/>
      <c r="J322" s="23">
        <v>107.96</v>
      </c>
      <c r="K322" s="19"/>
      <c r="L322" s="23">
        <v>46.64</v>
      </c>
    </row>
    <row r="323" spans="1:12" ht="96" x14ac:dyDescent="0.15">
      <c r="A323" s="19"/>
      <c r="B323" s="17" t="s">
        <v>551</v>
      </c>
      <c r="C323" s="17" t="s">
        <v>552</v>
      </c>
      <c r="D323" s="17" t="s">
        <v>200</v>
      </c>
      <c r="E323" s="20">
        <v>0.32</v>
      </c>
      <c r="F323" s="20">
        <v>1.2</v>
      </c>
      <c r="G323" s="20">
        <v>1.1519999999999999</v>
      </c>
      <c r="H323" s="19"/>
      <c r="I323" s="19"/>
      <c r="J323" s="23">
        <v>401.53</v>
      </c>
      <c r="K323" s="19"/>
      <c r="L323" s="23">
        <v>462.56</v>
      </c>
    </row>
    <row r="324" spans="1:12" ht="12" x14ac:dyDescent="0.15">
      <c r="A324" s="19"/>
      <c r="B324" s="17" t="s">
        <v>207</v>
      </c>
      <c r="C324" s="17" t="s">
        <v>208</v>
      </c>
      <c r="D324" s="17" t="s">
        <v>187</v>
      </c>
      <c r="E324" s="20">
        <v>0.32</v>
      </c>
      <c r="F324" s="20">
        <v>1.2</v>
      </c>
      <c r="G324" s="20">
        <v>1.1519999999999999</v>
      </c>
      <c r="H324" s="19"/>
      <c r="I324" s="19"/>
      <c r="J324" s="20">
        <v>928.55</v>
      </c>
      <c r="K324" s="19"/>
      <c r="L324" s="23">
        <v>1069.69</v>
      </c>
    </row>
    <row r="325" spans="1:12" ht="96" x14ac:dyDescent="0.15">
      <c r="A325" s="19"/>
      <c r="B325" s="17" t="s">
        <v>553</v>
      </c>
      <c r="C325" s="17" t="s">
        <v>554</v>
      </c>
      <c r="D325" s="17" t="s">
        <v>200</v>
      </c>
      <c r="E325" s="20">
        <v>0.32</v>
      </c>
      <c r="F325" s="20">
        <v>1.2</v>
      </c>
      <c r="G325" s="20">
        <v>1.1519999999999999</v>
      </c>
      <c r="H325" s="23">
        <v>73.53</v>
      </c>
      <c r="I325" s="23">
        <v>1.1499999999999999</v>
      </c>
      <c r="J325" s="23">
        <v>84.56</v>
      </c>
      <c r="K325" s="19"/>
      <c r="L325" s="23">
        <v>97.41</v>
      </c>
    </row>
    <row r="326" spans="1:12" ht="12" x14ac:dyDescent="0.15">
      <c r="A326" s="19"/>
      <c r="B326" s="21" t="s">
        <v>25</v>
      </c>
      <c r="C326" s="17" t="s">
        <v>213</v>
      </c>
      <c r="D326" s="19"/>
      <c r="E326" s="19"/>
      <c r="F326" s="19"/>
      <c r="G326" s="19"/>
      <c r="H326" s="19"/>
      <c r="I326" s="19"/>
      <c r="J326" s="19"/>
      <c r="K326" s="19"/>
      <c r="L326" s="22">
        <v>12.89</v>
      </c>
    </row>
    <row r="327" spans="1:12" ht="96" x14ac:dyDescent="0.15">
      <c r="A327" s="19"/>
      <c r="B327" s="17" t="s">
        <v>437</v>
      </c>
      <c r="C327" s="17" t="s">
        <v>438</v>
      </c>
      <c r="D327" s="17" t="s">
        <v>322</v>
      </c>
      <c r="E327" s="20">
        <v>0.03</v>
      </c>
      <c r="F327" s="19"/>
      <c r="G327" s="20">
        <v>0.09</v>
      </c>
      <c r="H327" s="23">
        <v>155.63</v>
      </c>
      <c r="I327" s="23">
        <v>0.92</v>
      </c>
      <c r="J327" s="23">
        <v>143.18</v>
      </c>
      <c r="K327" s="19"/>
      <c r="L327" s="23">
        <v>12.89</v>
      </c>
    </row>
    <row r="328" spans="1:12" ht="96" x14ac:dyDescent="0.15">
      <c r="A328" s="17" t="s">
        <v>332</v>
      </c>
      <c r="B328" s="17" t="s">
        <v>555</v>
      </c>
      <c r="C328" s="17" t="s">
        <v>556</v>
      </c>
      <c r="D328" s="17" t="s">
        <v>329</v>
      </c>
      <c r="E328" s="20">
        <v>5.0000000000000001E-3</v>
      </c>
      <c r="F328" s="19"/>
      <c r="G328" s="20">
        <v>1.4999999999999999E-2</v>
      </c>
      <c r="H328" s="23">
        <v>63745</v>
      </c>
      <c r="I328" s="23">
        <v>0.7</v>
      </c>
      <c r="J328" s="23">
        <v>44621.5</v>
      </c>
      <c r="K328" s="19"/>
      <c r="L328" s="23">
        <v>669.32</v>
      </c>
    </row>
    <row r="329" spans="1:12" ht="12" x14ac:dyDescent="0.15">
      <c r="A329" s="19"/>
      <c r="B329" s="19"/>
      <c r="C329" s="18" t="s">
        <v>214</v>
      </c>
      <c r="D329" s="19"/>
      <c r="E329" s="19"/>
      <c r="F329" s="19"/>
      <c r="G329" s="19"/>
      <c r="H329" s="19"/>
      <c r="I329" s="19"/>
      <c r="J329" s="19"/>
      <c r="K329" s="19"/>
      <c r="L329" s="22">
        <v>3013.83</v>
      </c>
    </row>
    <row r="330" spans="1:12" ht="12" x14ac:dyDescent="0.15">
      <c r="A330" s="19"/>
      <c r="B330" s="19"/>
      <c r="C330" s="17" t="s">
        <v>215</v>
      </c>
      <c r="D330" s="19"/>
      <c r="E330" s="19"/>
      <c r="F330" s="19"/>
      <c r="G330" s="19"/>
      <c r="H330" s="19"/>
      <c r="I330" s="19"/>
      <c r="J330" s="19"/>
      <c r="K330" s="19"/>
      <c r="L330" s="23">
        <v>2394.33</v>
      </c>
    </row>
    <row r="331" spans="1:12" ht="12" x14ac:dyDescent="0.15">
      <c r="A331" s="19"/>
      <c r="B331" s="17" t="s">
        <v>216</v>
      </c>
      <c r="C331" s="17" t="s">
        <v>217</v>
      </c>
      <c r="D331" s="17" t="s">
        <v>218</v>
      </c>
      <c r="E331" s="21" t="s">
        <v>219</v>
      </c>
      <c r="F331" s="19"/>
      <c r="G331" s="20">
        <v>103</v>
      </c>
      <c r="H331" s="19"/>
      <c r="I331" s="19"/>
      <c r="J331" s="19"/>
      <c r="K331" s="19"/>
      <c r="L331" s="23">
        <v>2466.16</v>
      </c>
    </row>
    <row r="332" spans="1:12" ht="12" x14ac:dyDescent="0.15">
      <c r="A332" s="19"/>
      <c r="B332" s="17" t="s">
        <v>220</v>
      </c>
      <c r="C332" s="17" t="s">
        <v>221</v>
      </c>
      <c r="D332" s="17" t="s">
        <v>218</v>
      </c>
      <c r="E332" s="21" t="s">
        <v>222</v>
      </c>
      <c r="F332" s="19"/>
      <c r="G332" s="20">
        <v>60</v>
      </c>
      <c r="H332" s="19"/>
      <c r="I332" s="19"/>
      <c r="J332" s="19"/>
      <c r="K332" s="19"/>
      <c r="L332" s="23">
        <v>1436.6</v>
      </c>
    </row>
    <row r="333" spans="1:12" ht="12" x14ac:dyDescent="0.15">
      <c r="A333" s="19"/>
      <c r="B333" s="19"/>
      <c r="C333" s="18" t="s">
        <v>223</v>
      </c>
      <c r="D333" s="19"/>
      <c r="E333" s="19"/>
      <c r="F333" s="19"/>
      <c r="G333" s="19"/>
      <c r="H333" s="19"/>
      <c r="I333" s="19"/>
      <c r="J333" s="19"/>
      <c r="K333" s="19"/>
      <c r="L333" s="22">
        <v>6916.59</v>
      </c>
    </row>
    <row r="334" spans="1:12" ht="132" x14ac:dyDescent="0.15">
      <c r="A334" s="17" t="s">
        <v>395</v>
      </c>
      <c r="B334" s="18" t="s">
        <v>896</v>
      </c>
      <c r="C334" s="17" t="s">
        <v>897</v>
      </c>
      <c r="D334" s="17" t="s">
        <v>335</v>
      </c>
      <c r="E334" s="20">
        <v>0.02</v>
      </c>
      <c r="F334" s="19"/>
      <c r="G334" s="20">
        <v>0.02</v>
      </c>
      <c r="H334" s="19"/>
      <c r="I334" s="19"/>
      <c r="J334" s="19"/>
      <c r="K334" s="19"/>
      <c r="L334" s="19"/>
    </row>
    <row r="335" spans="1:12" ht="12" x14ac:dyDescent="0.15">
      <c r="A335" s="19"/>
      <c r="B335" s="21" t="s">
        <v>22</v>
      </c>
      <c r="C335" s="17" t="s">
        <v>186</v>
      </c>
      <c r="D335" s="17" t="s">
        <v>187</v>
      </c>
      <c r="E335" s="19"/>
      <c r="F335" s="19"/>
      <c r="G335" s="20">
        <v>1.0382400000000001</v>
      </c>
      <c r="H335" s="19"/>
      <c r="I335" s="19"/>
      <c r="J335" s="19"/>
      <c r="K335" s="19"/>
      <c r="L335" s="22">
        <v>964.06</v>
      </c>
    </row>
    <row r="336" spans="1:12" ht="96" x14ac:dyDescent="0.15">
      <c r="A336" s="19"/>
      <c r="B336" s="17" t="s">
        <v>349</v>
      </c>
      <c r="C336" s="17" t="s">
        <v>350</v>
      </c>
      <c r="D336" s="17" t="s">
        <v>187</v>
      </c>
      <c r="E336" s="20">
        <v>41.2</v>
      </c>
      <c r="F336" s="20">
        <v>1.26</v>
      </c>
      <c r="G336" s="20">
        <v>1.0382400000000001</v>
      </c>
      <c r="H336" s="19"/>
      <c r="I336" s="19"/>
      <c r="J336" s="23">
        <v>928.55</v>
      </c>
      <c r="K336" s="19"/>
      <c r="L336" s="23">
        <v>964.06</v>
      </c>
    </row>
    <row r="337" spans="1:12" ht="12" x14ac:dyDescent="0.15">
      <c r="A337" s="19"/>
      <c r="B337" s="21" t="s">
        <v>23</v>
      </c>
      <c r="C337" s="17" t="s">
        <v>196</v>
      </c>
      <c r="D337" s="19"/>
      <c r="E337" s="19"/>
      <c r="F337" s="19"/>
      <c r="G337" s="19"/>
      <c r="H337" s="19"/>
      <c r="I337" s="19"/>
      <c r="J337" s="19"/>
      <c r="K337" s="19"/>
      <c r="L337" s="22">
        <v>5.54</v>
      </c>
    </row>
    <row r="338" spans="1:12" ht="12" x14ac:dyDescent="0.15">
      <c r="A338" s="19"/>
      <c r="B338" s="19"/>
      <c r="C338" s="17" t="s">
        <v>197</v>
      </c>
      <c r="D338" s="17" t="s">
        <v>187</v>
      </c>
      <c r="E338" s="19"/>
      <c r="F338" s="19"/>
      <c r="G338" s="20">
        <v>4.7999999999999996E-3</v>
      </c>
      <c r="H338" s="19"/>
      <c r="I338" s="19"/>
      <c r="J338" s="19"/>
      <c r="K338" s="19"/>
      <c r="L338" s="22">
        <v>5.22</v>
      </c>
    </row>
    <row r="339" spans="1:12" ht="96" x14ac:dyDescent="0.15">
      <c r="A339" s="19"/>
      <c r="B339" s="17" t="s">
        <v>198</v>
      </c>
      <c r="C339" s="17" t="s">
        <v>199</v>
      </c>
      <c r="D339" s="17" t="s">
        <v>200</v>
      </c>
      <c r="E339" s="20">
        <v>0.1</v>
      </c>
      <c r="F339" s="20">
        <v>1.2</v>
      </c>
      <c r="G339" s="20">
        <v>2.3999999999999998E-3</v>
      </c>
      <c r="H339" s="19"/>
      <c r="I339" s="19"/>
      <c r="J339" s="23">
        <v>1676.7</v>
      </c>
      <c r="K339" s="19"/>
      <c r="L339" s="23">
        <v>4.0199999999999996</v>
      </c>
    </row>
    <row r="340" spans="1:12" ht="12" x14ac:dyDescent="0.15">
      <c r="A340" s="19"/>
      <c r="B340" s="17" t="s">
        <v>201</v>
      </c>
      <c r="C340" s="17" t="s">
        <v>202</v>
      </c>
      <c r="D340" s="17" t="s">
        <v>187</v>
      </c>
      <c r="E340" s="20">
        <v>0.1</v>
      </c>
      <c r="F340" s="20">
        <v>1.2</v>
      </c>
      <c r="G340" s="20">
        <v>2.3999999999999998E-3</v>
      </c>
      <c r="H340" s="19"/>
      <c r="I340" s="19"/>
      <c r="J340" s="24">
        <v>1247.31</v>
      </c>
      <c r="K340" s="19"/>
      <c r="L340" s="23">
        <v>2.99</v>
      </c>
    </row>
    <row r="341" spans="1:12" ht="96" x14ac:dyDescent="0.15">
      <c r="A341" s="19"/>
      <c r="B341" s="17" t="s">
        <v>209</v>
      </c>
      <c r="C341" s="17" t="s">
        <v>210</v>
      </c>
      <c r="D341" s="17" t="s">
        <v>200</v>
      </c>
      <c r="E341" s="20">
        <v>0.1</v>
      </c>
      <c r="F341" s="20">
        <v>1.2</v>
      </c>
      <c r="G341" s="20">
        <v>2.3999999999999998E-3</v>
      </c>
      <c r="H341" s="19"/>
      <c r="I341" s="19"/>
      <c r="J341" s="23">
        <v>576.4</v>
      </c>
      <c r="K341" s="19"/>
      <c r="L341" s="23">
        <v>1.38</v>
      </c>
    </row>
    <row r="342" spans="1:12" ht="12" x14ac:dyDescent="0.15">
      <c r="A342" s="19"/>
      <c r="B342" s="17" t="s">
        <v>207</v>
      </c>
      <c r="C342" s="17" t="s">
        <v>208</v>
      </c>
      <c r="D342" s="17" t="s">
        <v>187</v>
      </c>
      <c r="E342" s="20">
        <v>0.1</v>
      </c>
      <c r="F342" s="20">
        <v>1.2</v>
      </c>
      <c r="G342" s="20">
        <v>2.3999999999999998E-3</v>
      </c>
      <c r="H342" s="19"/>
      <c r="I342" s="19"/>
      <c r="J342" s="20">
        <v>928.55</v>
      </c>
      <c r="K342" s="19"/>
      <c r="L342" s="23">
        <v>2.23</v>
      </c>
    </row>
    <row r="343" spans="1:12" ht="96" x14ac:dyDescent="0.15">
      <c r="A343" s="19"/>
      <c r="B343" s="17" t="s">
        <v>351</v>
      </c>
      <c r="C343" s="17" t="s">
        <v>352</v>
      </c>
      <c r="D343" s="17" t="s">
        <v>200</v>
      </c>
      <c r="E343" s="20">
        <v>0.16</v>
      </c>
      <c r="F343" s="20">
        <v>1.2</v>
      </c>
      <c r="G343" s="20">
        <v>3.8400000000000001E-3</v>
      </c>
      <c r="H343" s="19"/>
      <c r="I343" s="19"/>
      <c r="J343" s="23">
        <v>37.25</v>
      </c>
      <c r="K343" s="19"/>
      <c r="L343" s="23">
        <v>0.14000000000000001</v>
      </c>
    </row>
    <row r="344" spans="1:12" ht="12" x14ac:dyDescent="0.15">
      <c r="A344" s="19"/>
      <c r="B344" s="21" t="s">
        <v>25</v>
      </c>
      <c r="C344" s="17" t="s">
        <v>213</v>
      </c>
      <c r="D344" s="19"/>
      <c r="E344" s="19"/>
      <c r="F344" s="19"/>
      <c r="G344" s="19"/>
      <c r="H344" s="19"/>
      <c r="I344" s="19"/>
      <c r="J344" s="19"/>
      <c r="K344" s="19"/>
      <c r="L344" s="22">
        <v>0</v>
      </c>
    </row>
    <row r="345" spans="1:12" ht="96" x14ac:dyDescent="0.15">
      <c r="A345" s="17" t="s">
        <v>332</v>
      </c>
      <c r="B345" s="17" t="s">
        <v>353</v>
      </c>
      <c r="C345" s="17" t="s">
        <v>354</v>
      </c>
      <c r="D345" s="17" t="s">
        <v>329</v>
      </c>
      <c r="E345" s="20">
        <v>3.0000000000000001E-3</v>
      </c>
      <c r="F345" s="19"/>
      <c r="G345" s="20">
        <v>6.0000000000000002E-5</v>
      </c>
      <c r="H345" s="19"/>
      <c r="I345" s="19"/>
      <c r="J345" s="23">
        <v>48278.2</v>
      </c>
      <c r="K345" s="19"/>
      <c r="L345" s="23">
        <v>2.9</v>
      </c>
    </row>
    <row r="346" spans="1:12" ht="96" x14ac:dyDescent="0.15">
      <c r="A346" s="17" t="s">
        <v>332</v>
      </c>
      <c r="B346" s="17" t="s">
        <v>355</v>
      </c>
      <c r="C346" s="17" t="s">
        <v>356</v>
      </c>
      <c r="D346" s="17" t="s">
        <v>322</v>
      </c>
      <c r="E346" s="20">
        <v>0.8</v>
      </c>
      <c r="F346" s="19"/>
      <c r="G346" s="20">
        <v>1.6E-2</v>
      </c>
      <c r="H346" s="23">
        <v>79.88</v>
      </c>
      <c r="I346" s="23">
        <v>1.84</v>
      </c>
      <c r="J346" s="23">
        <v>146.97999999999999</v>
      </c>
      <c r="K346" s="19"/>
      <c r="L346" s="23">
        <v>2.35</v>
      </c>
    </row>
    <row r="347" spans="1:12" ht="96" x14ac:dyDescent="0.15">
      <c r="A347" s="17" t="s">
        <v>332</v>
      </c>
      <c r="B347" s="17" t="s">
        <v>357</v>
      </c>
      <c r="C347" s="17" t="s">
        <v>358</v>
      </c>
      <c r="D347" s="17" t="s">
        <v>335</v>
      </c>
      <c r="E347" s="20">
        <v>1.02</v>
      </c>
      <c r="F347" s="19"/>
      <c r="G347" s="20">
        <v>2.0400000000000001E-2</v>
      </c>
      <c r="H347" s="23">
        <v>896.51</v>
      </c>
      <c r="I347" s="23">
        <v>1.2</v>
      </c>
      <c r="J347" s="23">
        <v>1075.81</v>
      </c>
      <c r="K347" s="19"/>
      <c r="L347" s="23">
        <v>21.95</v>
      </c>
    </row>
    <row r="348" spans="1:12" ht="12" x14ac:dyDescent="0.15">
      <c r="A348" s="19"/>
      <c r="B348" s="19"/>
      <c r="C348" s="18" t="s">
        <v>214</v>
      </c>
      <c r="D348" s="19"/>
      <c r="E348" s="19"/>
      <c r="F348" s="19"/>
      <c r="G348" s="19"/>
      <c r="H348" s="19"/>
      <c r="I348" s="19"/>
      <c r="J348" s="19"/>
      <c r="K348" s="19"/>
      <c r="L348" s="22">
        <v>974.82</v>
      </c>
    </row>
    <row r="349" spans="1:12" ht="24" x14ac:dyDescent="0.15">
      <c r="A349" s="17" t="s">
        <v>898</v>
      </c>
      <c r="B349" s="17" t="s">
        <v>360</v>
      </c>
      <c r="C349" s="17" t="s">
        <v>361</v>
      </c>
      <c r="D349" s="17" t="s">
        <v>218</v>
      </c>
      <c r="E349" s="20">
        <v>2</v>
      </c>
      <c r="F349" s="19"/>
      <c r="G349" s="20">
        <v>2</v>
      </c>
      <c r="H349" s="19"/>
      <c r="I349" s="19"/>
      <c r="J349" s="23">
        <v>765.13</v>
      </c>
      <c r="K349" s="19"/>
      <c r="L349" s="23">
        <v>15.3</v>
      </c>
    </row>
    <row r="350" spans="1:12" ht="12" x14ac:dyDescent="0.15">
      <c r="A350" s="19"/>
      <c r="B350" s="19"/>
      <c r="C350" s="17" t="s">
        <v>215</v>
      </c>
      <c r="D350" s="19"/>
      <c r="E350" s="19"/>
      <c r="F350" s="19"/>
      <c r="G350" s="19"/>
      <c r="H350" s="19"/>
      <c r="I350" s="19"/>
      <c r="J350" s="19"/>
      <c r="K350" s="19"/>
      <c r="L350" s="23">
        <v>969.28</v>
      </c>
    </row>
    <row r="351" spans="1:12" ht="12" x14ac:dyDescent="0.15">
      <c r="A351" s="19"/>
      <c r="B351" s="17" t="s">
        <v>362</v>
      </c>
      <c r="C351" s="17" t="s">
        <v>217</v>
      </c>
      <c r="D351" s="17" t="s">
        <v>218</v>
      </c>
      <c r="E351" s="21" t="s">
        <v>363</v>
      </c>
      <c r="F351" s="19"/>
      <c r="G351" s="20">
        <v>97</v>
      </c>
      <c r="H351" s="19"/>
      <c r="I351" s="19"/>
      <c r="J351" s="19"/>
      <c r="K351" s="19"/>
      <c r="L351" s="23">
        <v>940.2</v>
      </c>
    </row>
    <row r="352" spans="1:12" ht="12" x14ac:dyDescent="0.15">
      <c r="A352" s="19"/>
      <c r="B352" s="17" t="s">
        <v>364</v>
      </c>
      <c r="C352" s="17" t="s">
        <v>221</v>
      </c>
      <c r="D352" s="17" t="s">
        <v>218</v>
      </c>
      <c r="E352" s="21" t="s">
        <v>365</v>
      </c>
      <c r="F352" s="19"/>
      <c r="G352" s="20">
        <v>51</v>
      </c>
      <c r="H352" s="19"/>
      <c r="I352" s="19"/>
      <c r="J352" s="19"/>
      <c r="K352" s="19"/>
      <c r="L352" s="23">
        <v>494.33</v>
      </c>
    </row>
    <row r="353" spans="1:12" ht="12" x14ac:dyDescent="0.15">
      <c r="A353" s="19"/>
      <c r="B353" s="19"/>
      <c r="C353" s="18" t="s">
        <v>223</v>
      </c>
      <c r="D353" s="19"/>
      <c r="E353" s="19"/>
      <c r="F353" s="19"/>
      <c r="G353" s="19"/>
      <c r="H353" s="19"/>
      <c r="I353" s="19"/>
      <c r="J353" s="19"/>
      <c r="K353" s="19"/>
      <c r="L353" s="22">
        <v>2424.65</v>
      </c>
    </row>
    <row r="354" spans="1:12" ht="12" customHeight="1" x14ac:dyDescent="0.15">
      <c r="A354" s="19"/>
      <c r="B354" s="19"/>
      <c r="C354" s="46" t="s">
        <v>623</v>
      </c>
      <c r="D354" s="47"/>
      <c r="E354" s="47"/>
      <c r="F354" s="47"/>
      <c r="G354" s="47"/>
      <c r="H354" s="47"/>
      <c r="I354" s="47"/>
      <c r="J354" s="47"/>
      <c r="K354" s="48"/>
      <c r="L354" s="22">
        <v>56599.09</v>
      </c>
    </row>
    <row r="355" spans="1:12" ht="12" customHeight="1" x14ac:dyDescent="0.15">
      <c r="A355" s="19"/>
      <c r="B355" s="19"/>
      <c r="C355" s="55" t="s">
        <v>228</v>
      </c>
      <c r="D355" s="56"/>
      <c r="E355" s="56"/>
      <c r="F355" s="56"/>
      <c r="G355" s="56"/>
      <c r="H355" s="56"/>
      <c r="I355" s="56"/>
      <c r="J355" s="56"/>
      <c r="K355" s="57"/>
      <c r="L355" s="19"/>
    </row>
    <row r="356" spans="1:12" ht="12" customHeight="1" x14ac:dyDescent="0.15">
      <c r="A356" s="19"/>
      <c r="B356" s="19"/>
      <c r="C356" s="49" t="s">
        <v>229</v>
      </c>
      <c r="D356" s="50"/>
      <c r="E356" s="50"/>
      <c r="F356" s="50"/>
      <c r="G356" s="50"/>
      <c r="H356" s="50"/>
      <c r="I356" s="50"/>
      <c r="J356" s="50"/>
      <c r="K356" s="51"/>
      <c r="L356" s="23">
        <v>28796.17</v>
      </c>
    </row>
    <row r="357" spans="1:12" ht="12" customHeight="1" x14ac:dyDescent="0.15">
      <c r="A357" s="19"/>
      <c r="B357" s="19"/>
      <c r="C357" s="49" t="s">
        <v>230</v>
      </c>
      <c r="D357" s="50"/>
      <c r="E357" s="50"/>
      <c r="F357" s="50"/>
      <c r="G357" s="50"/>
      <c r="H357" s="50"/>
      <c r="I357" s="50"/>
      <c r="J357" s="50"/>
      <c r="K357" s="51"/>
      <c r="L357" s="23">
        <v>15798.68</v>
      </c>
    </row>
    <row r="358" spans="1:12" ht="12" customHeight="1" x14ac:dyDescent="0.15">
      <c r="A358" s="19"/>
      <c r="B358" s="19"/>
      <c r="C358" s="49" t="s">
        <v>231</v>
      </c>
      <c r="D358" s="50"/>
      <c r="E358" s="50"/>
      <c r="F358" s="50"/>
      <c r="G358" s="50"/>
      <c r="H358" s="50"/>
      <c r="I358" s="50"/>
      <c r="J358" s="50"/>
      <c r="K358" s="51"/>
      <c r="L358" s="23">
        <v>11691.02</v>
      </c>
    </row>
    <row r="359" spans="1:12" ht="12" customHeight="1" x14ac:dyDescent="0.15">
      <c r="A359" s="19"/>
      <c r="B359" s="19"/>
      <c r="C359" s="49" t="s">
        <v>232</v>
      </c>
      <c r="D359" s="50"/>
      <c r="E359" s="50"/>
      <c r="F359" s="50"/>
      <c r="G359" s="50"/>
      <c r="H359" s="50"/>
      <c r="I359" s="50"/>
      <c r="J359" s="50"/>
      <c r="K359" s="51"/>
      <c r="L359" s="23">
        <v>313.22000000000003</v>
      </c>
    </row>
    <row r="360" spans="1:12" ht="12" customHeight="1" x14ac:dyDescent="0.15">
      <c r="A360" s="19"/>
      <c r="B360" s="19"/>
      <c r="C360" s="49" t="s">
        <v>233</v>
      </c>
      <c r="D360" s="50"/>
      <c r="E360" s="50"/>
      <c r="F360" s="50"/>
      <c r="G360" s="50"/>
      <c r="H360" s="50"/>
      <c r="I360" s="50"/>
      <c r="J360" s="50"/>
      <c r="K360" s="51"/>
      <c r="L360" s="23">
        <v>0</v>
      </c>
    </row>
    <row r="361" spans="1:12" ht="12" customHeight="1" x14ac:dyDescent="0.15">
      <c r="A361" s="19"/>
      <c r="B361" s="19"/>
      <c r="C361" s="49" t="s">
        <v>234</v>
      </c>
      <c r="D361" s="50"/>
      <c r="E361" s="50"/>
      <c r="F361" s="50"/>
      <c r="G361" s="50"/>
      <c r="H361" s="50"/>
      <c r="I361" s="50"/>
      <c r="J361" s="50"/>
      <c r="K361" s="51"/>
      <c r="L361" s="23">
        <v>40487.19</v>
      </c>
    </row>
    <row r="362" spans="1:12" ht="12" customHeight="1" x14ac:dyDescent="0.15">
      <c r="A362" s="19"/>
      <c r="B362" s="19"/>
      <c r="C362" s="49" t="s">
        <v>235</v>
      </c>
      <c r="D362" s="50"/>
      <c r="E362" s="50"/>
      <c r="F362" s="50"/>
      <c r="G362" s="50"/>
      <c r="H362" s="50"/>
      <c r="I362" s="50"/>
      <c r="J362" s="50"/>
      <c r="K362" s="51"/>
      <c r="L362" s="23">
        <v>41643.64</v>
      </c>
    </row>
    <row r="363" spans="1:12" ht="12" customHeight="1" x14ac:dyDescent="0.15">
      <c r="A363" s="19"/>
      <c r="B363" s="19"/>
      <c r="C363" s="49" t="s">
        <v>236</v>
      </c>
      <c r="D363" s="50"/>
      <c r="E363" s="50"/>
      <c r="F363" s="50"/>
      <c r="G363" s="50"/>
      <c r="H363" s="50"/>
      <c r="I363" s="50"/>
      <c r="J363" s="50"/>
      <c r="K363" s="51"/>
      <c r="L363" s="23">
        <v>24205.09</v>
      </c>
    </row>
    <row r="364" spans="1:12" ht="12" customHeight="1" x14ac:dyDescent="0.15">
      <c r="A364" s="19"/>
      <c r="B364" s="19"/>
      <c r="C364" s="49" t="s">
        <v>237</v>
      </c>
      <c r="D364" s="50"/>
      <c r="E364" s="50"/>
      <c r="F364" s="50"/>
      <c r="G364" s="50"/>
      <c r="H364" s="50"/>
      <c r="I364" s="50"/>
      <c r="J364" s="50"/>
      <c r="K364" s="51"/>
      <c r="L364" s="23">
        <v>0</v>
      </c>
    </row>
    <row r="365" spans="1:12" ht="12" customHeight="1" x14ac:dyDescent="0.15">
      <c r="A365" s="19"/>
      <c r="B365" s="19"/>
      <c r="C365" s="49" t="s">
        <v>238</v>
      </c>
      <c r="D365" s="50"/>
      <c r="E365" s="50"/>
      <c r="F365" s="50"/>
      <c r="G365" s="50"/>
      <c r="H365" s="50"/>
      <c r="I365" s="50"/>
      <c r="J365" s="50"/>
      <c r="K365" s="51"/>
      <c r="L365" s="23">
        <v>0</v>
      </c>
    </row>
    <row r="366" spans="1:12" ht="12" customHeight="1" x14ac:dyDescent="0.15">
      <c r="A366" s="19"/>
      <c r="B366" s="19"/>
      <c r="C366" s="46" t="s">
        <v>624</v>
      </c>
      <c r="D366" s="47"/>
      <c r="E366" s="47"/>
      <c r="F366" s="47"/>
      <c r="G366" s="47"/>
      <c r="H366" s="47"/>
      <c r="I366" s="47"/>
      <c r="J366" s="47"/>
      <c r="K366" s="48"/>
      <c r="L366" s="22">
        <v>122447.82</v>
      </c>
    </row>
    <row r="367" spans="1:12" ht="12" customHeight="1" x14ac:dyDescent="0.15">
      <c r="A367" s="19"/>
      <c r="B367" s="19"/>
      <c r="C367" s="55" t="s">
        <v>240</v>
      </c>
      <c r="D367" s="56"/>
      <c r="E367" s="56"/>
      <c r="F367" s="56"/>
      <c r="G367" s="56"/>
      <c r="H367" s="56"/>
      <c r="I367" s="56"/>
      <c r="J367" s="56"/>
      <c r="K367" s="57"/>
      <c r="L367" s="19"/>
    </row>
    <row r="368" spans="1:12" ht="12" customHeight="1" x14ac:dyDescent="0.15">
      <c r="A368" s="19"/>
      <c r="B368" s="19"/>
      <c r="C368" s="49" t="s">
        <v>241</v>
      </c>
      <c r="D368" s="50"/>
      <c r="E368" s="50"/>
      <c r="F368" s="50"/>
      <c r="G368" s="50"/>
      <c r="H368" s="50"/>
      <c r="I368" s="50"/>
      <c r="J368" s="50"/>
      <c r="K368" s="51"/>
      <c r="L368" s="23">
        <v>0</v>
      </c>
    </row>
    <row r="369" spans="1:12" ht="12" customHeight="1" x14ac:dyDescent="0.15">
      <c r="A369" s="19"/>
      <c r="B369" s="19"/>
      <c r="C369" s="49" t="s">
        <v>242</v>
      </c>
      <c r="D369" s="50"/>
      <c r="E369" s="50"/>
      <c r="F369" s="50"/>
      <c r="G369" s="50"/>
      <c r="H369" s="50"/>
      <c r="I369" s="50"/>
      <c r="J369" s="50"/>
      <c r="K369" s="51"/>
      <c r="L369" s="23">
        <v>0</v>
      </c>
    </row>
    <row r="370" spans="1:12" ht="12" customHeight="1" x14ac:dyDescent="0.15">
      <c r="A370" s="19"/>
      <c r="B370" s="19"/>
      <c r="C370" s="49" t="s">
        <v>243</v>
      </c>
      <c r="D370" s="50"/>
      <c r="E370" s="50"/>
      <c r="F370" s="51"/>
      <c r="G370" s="23">
        <v>32.94</v>
      </c>
      <c r="H370" s="52"/>
      <c r="I370" s="53"/>
      <c r="J370" s="53"/>
      <c r="K370" s="53"/>
      <c r="L370" s="54"/>
    </row>
    <row r="371" spans="1:12" ht="12" customHeight="1" x14ac:dyDescent="0.15">
      <c r="A371" s="19"/>
      <c r="B371" s="19"/>
      <c r="C371" s="49" t="s">
        <v>244</v>
      </c>
      <c r="D371" s="50"/>
      <c r="E371" s="50"/>
      <c r="F371" s="51"/>
      <c r="G371" s="23">
        <v>11.68</v>
      </c>
      <c r="H371" s="52"/>
      <c r="I371" s="53"/>
      <c r="J371" s="53"/>
      <c r="K371" s="53"/>
      <c r="L371" s="54"/>
    </row>
    <row r="372" spans="1:12" ht="12" customHeight="1" x14ac:dyDescent="0.15">
      <c r="A372" s="46" t="s">
        <v>485</v>
      </c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8"/>
    </row>
    <row r="373" spans="1:12" ht="36" x14ac:dyDescent="0.15">
      <c r="A373" s="17" t="s">
        <v>398</v>
      </c>
      <c r="B373" s="18" t="s">
        <v>625</v>
      </c>
      <c r="C373" s="17" t="s">
        <v>626</v>
      </c>
      <c r="D373" s="18" t="s">
        <v>185</v>
      </c>
      <c r="E373" s="26">
        <v>8.2000000000000003E-2</v>
      </c>
      <c r="F373" s="19"/>
      <c r="G373" s="26">
        <v>8.2000000000000003E-2</v>
      </c>
      <c r="H373" s="19"/>
      <c r="I373" s="19"/>
      <c r="J373" s="23">
        <v>281221.61</v>
      </c>
      <c r="K373" s="19"/>
      <c r="L373" s="23">
        <v>23060.17</v>
      </c>
    </row>
    <row r="374" spans="1:12" ht="12" x14ac:dyDescent="0.15">
      <c r="A374" s="19"/>
      <c r="B374" s="19"/>
      <c r="C374" s="18" t="s">
        <v>223</v>
      </c>
      <c r="D374" s="19"/>
      <c r="E374" s="19"/>
      <c r="F374" s="19"/>
      <c r="G374" s="19"/>
      <c r="H374" s="19"/>
      <c r="I374" s="19"/>
      <c r="J374" s="19"/>
      <c r="K374" s="19"/>
      <c r="L374" s="22">
        <v>23060.17</v>
      </c>
    </row>
    <row r="375" spans="1:12" ht="72" x14ac:dyDescent="0.15">
      <c r="A375" s="17" t="s">
        <v>404</v>
      </c>
      <c r="B375" s="18" t="s">
        <v>445</v>
      </c>
      <c r="C375" s="17" t="s">
        <v>446</v>
      </c>
      <c r="D375" s="18" t="s">
        <v>226</v>
      </c>
      <c r="E375" s="26">
        <v>2</v>
      </c>
      <c r="F375" s="19"/>
      <c r="G375" s="26">
        <v>2</v>
      </c>
      <c r="H375" s="19"/>
      <c r="I375" s="19"/>
      <c r="J375" s="23">
        <v>18552.509999999998</v>
      </c>
      <c r="K375" s="19"/>
      <c r="L375" s="23">
        <v>37105.019999999997</v>
      </c>
    </row>
    <row r="376" spans="1:12" ht="12" x14ac:dyDescent="0.15">
      <c r="A376" s="19"/>
      <c r="B376" s="19"/>
      <c r="C376" s="18" t="s">
        <v>223</v>
      </c>
      <c r="D376" s="19"/>
      <c r="E376" s="19"/>
      <c r="F376" s="19"/>
      <c r="G376" s="19"/>
      <c r="H376" s="19"/>
      <c r="I376" s="19"/>
      <c r="J376" s="19"/>
      <c r="K376" s="19"/>
      <c r="L376" s="22">
        <v>37105.019999999997</v>
      </c>
    </row>
    <row r="377" spans="1:12" ht="72" x14ac:dyDescent="0.15">
      <c r="A377" s="17" t="s">
        <v>453</v>
      </c>
      <c r="B377" s="18" t="s">
        <v>371</v>
      </c>
      <c r="C377" s="17" t="s">
        <v>372</v>
      </c>
      <c r="D377" s="18" t="s">
        <v>226</v>
      </c>
      <c r="E377" s="26">
        <v>2</v>
      </c>
      <c r="F377" s="19"/>
      <c r="G377" s="26">
        <v>2</v>
      </c>
      <c r="H377" s="19"/>
      <c r="I377" s="19"/>
      <c r="J377" s="23">
        <v>25387.75</v>
      </c>
      <c r="K377" s="19"/>
      <c r="L377" s="23">
        <v>50775.5</v>
      </c>
    </row>
    <row r="378" spans="1:12" ht="12" x14ac:dyDescent="0.15">
      <c r="A378" s="19"/>
      <c r="B378" s="19"/>
      <c r="C378" s="18" t="s">
        <v>223</v>
      </c>
      <c r="D378" s="19"/>
      <c r="E378" s="19"/>
      <c r="F378" s="19"/>
      <c r="G378" s="19"/>
      <c r="H378" s="19"/>
      <c r="I378" s="19"/>
      <c r="J378" s="19"/>
      <c r="K378" s="19"/>
      <c r="L378" s="22">
        <v>50775.5</v>
      </c>
    </row>
    <row r="379" spans="1:12" ht="48" x14ac:dyDescent="0.15">
      <c r="A379" s="17" t="s">
        <v>456</v>
      </c>
      <c r="B379" s="18" t="s">
        <v>373</v>
      </c>
      <c r="C379" s="17" t="s">
        <v>627</v>
      </c>
      <c r="D379" s="18" t="s">
        <v>329</v>
      </c>
      <c r="E379" s="26">
        <v>3.7249999999999998E-2</v>
      </c>
      <c r="F379" s="19"/>
      <c r="G379" s="26">
        <v>3.7249999999999998E-2</v>
      </c>
      <c r="H379" s="19"/>
      <c r="I379" s="19"/>
      <c r="J379" s="23">
        <v>369334.85</v>
      </c>
      <c r="K379" s="19"/>
      <c r="L379" s="23">
        <v>13757.72</v>
      </c>
    </row>
    <row r="380" spans="1:12" ht="12" x14ac:dyDescent="0.15">
      <c r="A380" s="19"/>
      <c r="B380" s="19"/>
      <c r="C380" s="18" t="s">
        <v>223</v>
      </c>
      <c r="D380" s="19"/>
      <c r="E380" s="19"/>
      <c r="F380" s="19"/>
      <c r="G380" s="19"/>
      <c r="H380" s="19"/>
      <c r="I380" s="19"/>
      <c r="J380" s="19"/>
      <c r="K380" s="19"/>
      <c r="L380" s="22">
        <v>13757.72</v>
      </c>
    </row>
    <row r="381" spans="1:12" ht="96" x14ac:dyDescent="0.15">
      <c r="A381" s="17" t="s">
        <v>458</v>
      </c>
      <c r="B381" s="18" t="s">
        <v>628</v>
      </c>
      <c r="C381" s="19" t="s">
        <v>629</v>
      </c>
      <c r="D381" s="18" t="s">
        <v>335</v>
      </c>
      <c r="E381" s="26">
        <v>0.11</v>
      </c>
      <c r="F381" s="19"/>
      <c r="G381" s="26">
        <v>0.11</v>
      </c>
      <c r="H381" s="23">
        <v>20843.3</v>
      </c>
      <c r="I381" s="23">
        <v>1.2</v>
      </c>
      <c r="J381" s="23">
        <v>25011.96</v>
      </c>
      <c r="K381" s="19"/>
      <c r="L381" s="23">
        <v>2751.32</v>
      </c>
    </row>
    <row r="382" spans="1:12" ht="12" x14ac:dyDescent="0.15">
      <c r="A382" s="19"/>
      <c r="B382" s="19"/>
      <c r="C382" s="18" t="s">
        <v>223</v>
      </c>
      <c r="D382" s="19"/>
      <c r="E382" s="19"/>
      <c r="F382" s="19"/>
      <c r="G382" s="19"/>
      <c r="H382" s="19"/>
      <c r="I382" s="19"/>
      <c r="J382" s="19"/>
      <c r="K382" s="19"/>
      <c r="L382" s="22">
        <v>2751.32</v>
      </c>
    </row>
    <row r="383" spans="1:12" ht="60" x14ac:dyDescent="0.15">
      <c r="A383" s="17" t="s">
        <v>460</v>
      </c>
      <c r="B383" s="18" t="s">
        <v>630</v>
      </c>
      <c r="C383" s="17" t="s">
        <v>631</v>
      </c>
      <c r="D383" s="18" t="s">
        <v>226</v>
      </c>
      <c r="E383" s="26">
        <v>8</v>
      </c>
      <c r="F383" s="19"/>
      <c r="G383" s="26">
        <v>8</v>
      </c>
      <c r="H383" s="19"/>
      <c r="I383" s="19"/>
      <c r="J383" s="23">
        <v>64.05</v>
      </c>
      <c r="K383" s="19"/>
      <c r="L383" s="23">
        <v>512.4</v>
      </c>
    </row>
    <row r="384" spans="1:12" ht="12" x14ac:dyDescent="0.15">
      <c r="A384" s="19"/>
      <c r="B384" s="19"/>
      <c r="C384" s="18" t="s">
        <v>223</v>
      </c>
      <c r="D384" s="19"/>
      <c r="E384" s="19"/>
      <c r="F384" s="19"/>
      <c r="G384" s="19"/>
      <c r="H384" s="19"/>
      <c r="I384" s="19"/>
      <c r="J384" s="19"/>
      <c r="K384" s="19"/>
      <c r="L384" s="22">
        <v>512.4</v>
      </c>
    </row>
    <row r="385" spans="1:12" ht="60" x14ac:dyDescent="0.15">
      <c r="A385" s="17" t="s">
        <v>576</v>
      </c>
      <c r="B385" s="18" t="s">
        <v>632</v>
      </c>
      <c r="C385" s="17" t="s">
        <v>633</v>
      </c>
      <c r="D385" s="18" t="s">
        <v>226</v>
      </c>
      <c r="E385" s="26">
        <v>8</v>
      </c>
      <c r="F385" s="19"/>
      <c r="G385" s="26">
        <v>8</v>
      </c>
      <c r="H385" s="19"/>
      <c r="I385" s="19"/>
      <c r="J385" s="23">
        <v>571.84</v>
      </c>
      <c r="K385" s="19"/>
      <c r="L385" s="23">
        <v>4574.72</v>
      </c>
    </row>
    <row r="386" spans="1:12" ht="12" x14ac:dyDescent="0.15">
      <c r="A386" s="19"/>
      <c r="B386" s="19"/>
      <c r="C386" s="18" t="s">
        <v>223</v>
      </c>
      <c r="D386" s="19"/>
      <c r="E386" s="19"/>
      <c r="F386" s="19"/>
      <c r="G386" s="19"/>
      <c r="H386" s="19"/>
      <c r="I386" s="19"/>
      <c r="J386" s="19"/>
      <c r="K386" s="19"/>
      <c r="L386" s="22">
        <v>4574.72</v>
      </c>
    </row>
    <row r="387" spans="1:12" ht="60" x14ac:dyDescent="0.15">
      <c r="A387" s="17" t="s">
        <v>577</v>
      </c>
      <c r="B387" s="18" t="s">
        <v>634</v>
      </c>
      <c r="C387" s="17" t="s">
        <v>635</v>
      </c>
      <c r="D387" s="18" t="s">
        <v>226</v>
      </c>
      <c r="E387" s="26">
        <v>10</v>
      </c>
      <c r="F387" s="19"/>
      <c r="G387" s="26">
        <v>10</v>
      </c>
      <c r="H387" s="19"/>
      <c r="I387" s="19"/>
      <c r="J387" s="23">
        <v>484.91</v>
      </c>
      <c r="K387" s="19"/>
      <c r="L387" s="23">
        <v>4849.1000000000004</v>
      </c>
    </row>
    <row r="388" spans="1:12" ht="12" x14ac:dyDescent="0.15">
      <c r="A388" s="19"/>
      <c r="B388" s="19"/>
      <c r="C388" s="18" t="s">
        <v>223</v>
      </c>
      <c r="D388" s="19"/>
      <c r="E388" s="19"/>
      <c r="F388" s="19"/>
      <c r="G388" s="19"/>
      <c r="H388" s="19"/>
      <c r="I388" s="19"/>
      <c r="J388" s="19"/>
      <c r="K388" s="19"/>
      <c r="L388" s="22">
        <v>4849.1000000000004</v>
      </c>
    </row>
    <row r="389" spans="1:12" ht="60" x14ac:dyDescent="0.15">
      <c r="A389" s="17" t="s">
        <v>580</v>
      </c>
      <c r="B389" s="18" t="s">
        <v>636</v>
      </c>
      <c r="C389" s="17" t="s">
        <v>637</v>
      </c>
      <c r="D389" s="18" t="s">
        <v>226</v>
      </c>
      <c r="E389" s="26">
        <v>14</v>
      </c>
      <c r="F389" s="19"/>
      <c r="G389" s="26">
        <v>14</v>
      </c>
      <c r="H389" s="19"/>
      <c r="I389" s="19"/>
      <c r="J389" s="23">
        <v>17.77</v>
      </c>
      <c r="K389" s="19"/>
      <c r="L389" s="23">
        <v>248.78</v>
      </c>
    </row>
    <row r="390" spans="1:12" ht="12" x14ac:dyDescent="0.15">
      <c r="A390" s="19"/>
      <c r="B390" s="19"/>
      <c r="C390" s="18" t="s">
        <v>223</v>
      </c>
      <c r="D390" s="19"/>
      <c r="E390" s="19"/>
      <c r="F390" s="19"/>
      <c r="G390" s="19"/>
      <c r="H390" s="19"/>
      <c r="I390" s="19"/>
      <c r="J390" s="19"/>
      <c r="K390" s="19"/>
      <c r="L390" s="22">
        <v>248.78</v>
      </c>
    </row>
    <row r="391" spans="1:12" ht="60" x14ac:dyDescent="0.15">
      <c r="A391" s="17" t="s">
        <v>583</v>
      </c>
      <c r="B391" s="18" t="s">
        <v>563</v>
      </c>
      <c r="C391" s="17" t="s">
        <v>638</v>
      </c>
      <c r="D391" s="18" t="s">
        <v>226</v>
      </c>
      <c r="E391" s="26">
        <v>0.44</v>
      </c>
      <c r="F391" s="19"/>
      <c r="G391" s="26">
        <v>0.44</v>
      </c>
      <c r="H391" s="23">
        <v>2940.8</v>
      </c>
      <c r="I391" s="23">
        <v>1.38</v>
      </c>
      <c r="J391" s="23">
        <v>4058.3</v>
      </c>
      <c r="K391" s="19"/>
      <c r="L391" s="23">
        <v>1785.65</v>
      </c>
    </row>
    <row r="392" spans="1:12" ht="12" x14ac:dyDescent="0.15">
      <c r="A392" s="19"/>
      <c r="B392" s="19"/>
      <c r="C392" s="18" t="s">
        <v>223</v>
      </c>
      <c r="D392" s="19"/>
      <c r="E392" s="19"/>
      <c r="F392" s="19"/>
      <c r="G392" s="19"/>
      <c r="H392" s="19"/>
      <c r="I392" s="19"/>
      <c r="J392" s="19"/>
      <c r="K392" s="19"/>
      <c r="L392" s="22">
        <v>1785.65</v>
      </c>
    </row>
    <row r="393" spans="1:12" ht="48" x14ac:dyDescent="0.15">
      <c r="A393" s="17" t="s">
        <v>585</v>
      </c>
      <c r="B393" s="18" t="s">
        <v>565</v>
      </c>
      <c r="C393" s="17" t="s">
        <v>639</v>
      </c>
      <c r="D393" s="18" t="s">
        <v>335</v>
      </c>
      <c r="E393" s="26">
        <v>0.18</v>
      </c>
      <c r="F393" s="19"/>
      <c r="G393" s="26">
        <v>0.18</v>
      </c>
      <c r="H393" s="23">
        <v>1926.82</v>
      </c>
      <c r="I393" s="23">
        <v>1.2</v>
      </c>
      <c r="J393" s="23">
        <v>2312.1799999999998</v>
      </c>
      <c r="K393" s="19"/>
      <c r="L393" s="23">
        <v>416.19</v>
      </c>
    </row>
    <row r="394" spans="1:12" ht="12" x14ac:dyDescent="0.15">
      <c r="A394" s="19"/>
      <c r="B394" s="19"/>
      <c r="C394" s="18" t="s">
        <v>223</v>
      </c>
      <c r="D394" s="19"/>
      <c r="E394" s="19"/>
      <c r="F394" s="19"/>
      <c r="G394" s="19"/>
      <c r="H394" s="19"/>
      <c r="I394" s="19"/>
      <c r="J394" s="19"/>
      <c r="K394" s="19"/>
      <c r="L394" s="22">
        <v>416.19</v>
      </c>
    </row>
    <row r="395" spans="1:12" ht="48" x14ac:dyDescent="0.15">
      <c r="A395" s="17" t="s">
        <v>588</v>
      </c>
      <c r="B395" s="18" t="s">
        <v>565</v>
      </c>
      <c r="C395" s="17" t="s">
        <v>640</v>
      </c>
      <c r="D395" s="18" t="s">
        <v>335</v>
      </c>
      <c r="E395" s="26">
        <v>0.04</v>
      </c>
      <c r="F395" s="19"/>
      <c r="G395" s="26">
        <v>0.04</v>
      </c>
      <c r="H395" s="23">
        <v>1926.82</v>
      </c>
      <c r="I395" s="23">
        <v>1.2</v>
      </c>
      <c r="J395" s="23">
        <v>2312.1799999999998</v>
      </c>
      <c r="K395" s="19"/>
      <c r="L395" s="23">
        <v>92.49</v>
      </c>
    </row>
    <row r="396" spans="1:12" ht="12" x14ac:dyDescent="0.15">
      <c r="A396" s="19"/>
      <c r="B396" s="19"/>
      <c r="C396" s="18" t="s">
        <v>223</v>
      </c>
      <c r="D396" s="19"/>
      <c r="E396" s="19"/>
      <c r="F396" s="19"/>
      <c r="G396" s="19"/>
      <c r="H396" s="19"/>
      <c r="I396" s="19"/>
      <c r="J396" s="19"/>
      <c r="K396" s="19"/>
      <c r="L396" s="22">
        <v>92.49</v>
      </c>
    </row>
    <row r="397" spans="1:12" ht="60" x14ac:dyDescent="0.15">
      <c r="A397" s="17" t="s">
        <v>643</v>
      </c>
      <c r="B397" s="18" t="s">
        <v>641</v>
      </c>
      <c r="C397" s="17" t="s">
        <v>642</v>
      </c>
      <c r="D397" s="18" t="s">
        <v>226</v>
      </c>
      <c r="E397" s="26">
        <v>8</v>
      </c>
      <c r="F397" s="19"/>
      <c r="G397" s="26">
        <v>8</v>
      </c>
      <c r="H397" s="19"/>
      <c r="I397" s="19"/>
      <c r="J397" s="23">
        <v>634.77</v>
      </c>
      <c r="K397" s="19"/>
      <c r="L397" s="23">
        <v>5078.16</v>
      </c>
    </row>
    <row r="398" spans="1:12" ht="12" x14ac:dyDescent="0.15">
      <c r="A398" s="19"/>
      <c r="B398" s="19"/>
      <c r="C398" s="18" t="s">
        <v>223</v>
      </c>
      <c r="D398" s="19"/>
      <c r="E398" s="19"/>
      <c r="F398" s="19"/>
      <c r="G398" s="19"/>
      <c r="H398" s="19"/>
      <c r="I398" s="19"/>
      <c r="J398" s="19"/>
      <c r="K398" s="19"/>
      <c r="L398" s="22">
        <v>5078.16</v>
      </c>
    </row>
    <row r="399" spans="1:12" ht="60" x14ac:dyDescent="0.15">
      <c r="A399" s="17" t="s">
        <v>646</v>
      </c>
      <c r="B399" s="18" t="s">
        <v>644</v>
      </c>
      <c r="C399" s="17" t="s">
        <v>645</v>
      </c>
      <c r="D399" s="18" t="s">
        <v>226</v>
      </c>
      <c r="E399" s="26">
        <v>5</v>
      </c>
      <c r="F399" s="19"/>
      <c r="G399" s="26">
        <v>5</v>
      </c>
      <c r="H399" s="19"/>
      <c r="I399" s="19"/>
      <c r="J399" s="23">
        <v>445.97</v>
      </c>
      <c r="K399" s="19"/>
      <c r="L399" s="23">
        <v>2229.85</v>
      </c>
    </row>
    <row r="400" spans="1:12" ht="12" x14ac:dyDescent="0.15">
      <c r="A400" s="19"/>
      <c r="B400" s="19"/>
      <c r="C400" s="18" t="s">
        <v>223</v>
      </c>
      <c r="D400" s="19"/>
      <c r="E400" s="19"/>
      <c r="F400" s="19"/>
      <c r="G400" s="19"/>
      <c r="H400" s="19"/>
      <c r="I400" s="19"/>
      <c r="J400" s="19"/>
      <c r="K400" s="19"/>
      <c r="L400" s="22">
        <v>2229.85</v>
      </c>
    </row>
    <row r="401" spans="1:12" ht="60" x14ac:dyDescent="0.15">
      <c r="A401" s="17" t="s">
        <v>649</v>
      </c>
      <c r="B401" s="18" t="s">
        <v>647</v>
      </c>
      <c r="C401" s="17" t="s">
        <v>648</v>
      </c>
      <c r="D401" s="18" t="s">
        <v>226</v>
      </c>
      <c r="E401" s="26">
        <v>8</v>
      </c>
      <c r="F401" s="19"/>
      <c r="G401" s="26">
        <v>8</v>
      </c>
      <c r="H401" s="19"/>
      <c r="I401" s="19"/>
      <c r="J401" s="23">
        <v>353.41</v>
      </c>
      <c r="K401" s="19"/>
      <c r="L401" s="23">
        <v>2827.28</v>
      </c>
    </row>
    <row r="402" spans="1:12" ht="12" x14ac:dyDescent="0.15">
      <c r="A402" s="19"/>
      <c r="B402" s="19"/>
      <c r="C402" s="18" t="s">
        <v>223</v>
      </c>
      <c r="D402" s="19"/>
      <c r="E402" s="19"/>
      <c r="F402" s="19"/>
      <c r="G402" s="19"/>
      <c r="H402" s="19"/>
      <c r="I402" s="19"/>
      <c r="J402" s="19"/>
      <c r="K402" s="19"/>
      <c r="L402" s="22">
        <v>2827.28</v>
      </c>
    </row>
    <row r="403" spans="1:12" ht="60" x14ac:dyDescent="0.15">
      <c r="A403" s="17" t="s">
        <v>652</v>
      </c>
      <c r="B403" s="18" t="s">
        <v>650</v>
      </c>
      <c r="C403" s="17" t="s">
        <v>651</v>
      </c>
      <c r="D403" s="18" t="s">
        <v>335</v>
      </c>
      <c r="E403" s="26">
        <v>0.11</v>
      </c>
      <c r="F403" s="19"/>
      <c r="G403" s="26">
        <v>0.11</v>
      </c>
      <c r="H403" s="23">
        <v>70740.58</v>
      </c>
      <c r="I403" s="23">
        <v>1.2</v>
      </c>
      <c r="J403" s="23">
        <v>84888.7</v>
      </c>
      <c r="K403" s="19"/>
      <c r="L403" s="23">
        <v>9337.76</v>
      </c>
    </row>
    <row r="404" spans="1:12" ht="12" x14ac:dyDescent="0.15">
      <c r="A404" s="19"/>
      <c r="B404" s="19"/>
      <c r="C404" s="18" t="s">
        <v>223</v>
      </c>
      <c r="D404" s="19"/>
      <c r="E404" s="19"/>
      <c r="F404" s="19"/>
      <c r="G404" s="19"/>
      <c r="H404" s="19"/>
      <c r="I404" s="19"/>
      <c r="J404" s="19"/>
      <c r="K404" s="19"/>
      <c r="L404" s="22">
        <v>9337.76</v>
      </c>
    </row>
    <row r="405" spans="1:12" ht="60" x14ac:dyDescent="0.15">
      <c r="A405" s="17" t="s">
        <v>655</v>
      </c>
      <c r="B405" s="18" t="s">
        <v>653</v>
      </c>
      <c r="C405" s="17" t="s">
        <v>654</v>
      </c>
      <c r="D405" s="18" t="s">
        <v>226</v>
      </c>
      <c r="E405" s="26">
        <v>12</v>
      </c>
      <c r="F405" s="19"/>
      <c r="G405" s="26">
        <v>12</v>
      </c>
      <c r="H405" s="19"/>
      <c r="I405" s="19"/>
      <c r="J405" s="23">
        <v>1611.06</v>
      </c>
      <c r="K405" s="19"/>
      <c r="L405" s="23">
        <v>19332.72</v>
      </c>
    </row>
    <row r="406" spans="1:12" ht="12" x14ac:dyDescent="0.15">
      <c r="A406" s="19"/>
      <c r="B406" s="19"/>
      <c r="C406" s="18" t="s">
        <v>223</v>
      </c>
      <c r="D406" s="19"/>
      <c r="E406" s="19"/>
      <c r="F406" s="19"/>
      <c r="G406" s="19"/>
      <c r="H406" s="19"/>
      <c r="I406" s="19"/>
      <c r="J406" s="19"/>
      <c r="K406" s="19"/>
      <c r="L406" s="22">
        <v>19332.72</v>
      </c>
    </row>
    <row r="407" spans="1:12" ht="60" x14ac:dyDescent="0.15">
      <c r="A407" s="17" t="s">
        <v>656</v>
      </c>
      <c r="B407" s="18" t="s">
        <v>387</v>
      </c>
      <c r="C407" s="17" t="s">
        <v>452</v>
      </c>
      <c r="D407" s="18" t="s">
        <v>226</v>
      </c>
      <c r="E407" s="26">
        <v>4</v>
      </c>
      <c r="F407" s="19"/>
      <c r="G407" s="26">
        <v>4</v>
      </c>
      <c r="H407" s="19"/>
      <c r="I407" s="19"/>
      <c r="J407" s="23">
        <v>171.28</v>
      </c>
      <c r="K407" s="19"/>
      <c r="L407" s="23">
        <v>685.12</v>
      </c>
    </row>
    <row r="408" spans="1:12" ht="12" x14ac:dyDescent="0.15">
      <c r="A408" s="19"/>
      <c r="B408" s="19"/>
      <c r="C408" s="18" t="s">
        <v>223</v>
      </c>
      <c r="D408" s="19"/>
      <c r="E408" s="19"/>
      <c r="F408" s="19"/>
      <c r="G408" s="19"/>
      <c r="H408" s="19"/>
      <c r="I408" s="19"/>
      <c r="J408" s="19"/>
      <c r="K408" s="19"/>
      <c r="L408" s="22">
        <v>685.12</v>
      </c>
    </row>
    <row r="409" spans="1:12" ht="60" x14ac:dyDescent="0.15">
      <c r="A409" s="17" t="s">
        <v>658</v>
      </c>
      <c r="B409" s="18" t="s">
        <v>454</v>
      </c>
      <c r="C409" s="17" t="s">
        <v>657</v>
      </c>
      <c r="D409" s="18" t="s">
        <v>329</v>
      </c>
      <c r="E409" s="26">
        <v>2.4680000000000001E-3</v>
      </c>
      <c r="F409" s="19"/>
      <c r="G409" s="26">
        <v>2.4680000000000001E-3</v>
      </c>
      <c r="H409" s="23">
        <v>67306.5</v>
      </c>
      <c r="I409" s="23">
        <v>0.75</v>
      </c>
      <c r="J409" s="23">
        <v>50479.88</v>
      </c>
      <c r="K409" s="19"/>
      <c r="L409" s="23">
        <v>124.58</v>
      </c>
    </row>
    <row r="410" spans="1:12" ht="12" x14ac:dyDescent="0.15">
      <c r="A410" s="19"/>
      <c r="B410" s="19"/>
      <c r="C410" s="18" t="s">
        <v>223</v>
      </c>
      <c r="D410" s="19"/>
      <c r="E410" s="19"/>
      <c r="F410" s="19"/>
      <c r="G410" s="19"/>
      <c r="H410" s="19"/>
      <c r="I410" s="19"/>
      <c r="J410" s="19"/>
      <c r="K410" s="19"/>
      <c r="L410" s="22">
        <v>124.58</v>
      </c>
    </row>
    <row r="411" spans="1:12" ht="60" x14ac:dyDescent="0.15">
      <c r="A411" s="17" t="s">
        <v>660</v>
      </c>
      <c r="B411" s="18" t="s">
        <v>572</v>
      </c>
      <c r="C411" s="17" t="s">
        <v>659</v>
      </c>
      <c r="D411" s="18" t="s">
        <v>329</v>
      </c>
      <c r="E411" s="26">
        <v>4.6353600000000002E-2</v>
      </c>
      <c r="F411" s="19"/>
      <c r="G411" s="26">
        <v>4.6353600000000002E-2</v>
      </c>
      <c r="H411" s="23">
        <v>66456.5</v>
      </c>
      <c r="I411" s="23">
        <v>0.75</v>
      </c>
      <c r="J411" s="23">
        <v>49842.38</v>
      </c>
      <c r="K411" s="19"/>
      <c r="L411" s="23">
        <v>2310.37</v>
      </c>
    </row>
    <row r="412" spans="1:12" ht="12" x14ac:dyDescent="0.15">
      <c r="A412" s="19"/>
      <c r="B412" s="19"/>
      <c r="C412" s="18" t="s">
        <v>223</v>
      </c>
      <c r="D412" s="19"/>
      <c r="E412" s="19"/>
      <c r="F412" s="19"/>
      <c r="G412" s="19"/>
      <c r="H412" s="19"/>
      <c r="I412" s="19"/>
      <c r="J412" s="19"/>
      <c r="K412" s="19"/>
      <c r="L412" s="22">
        <v>2310.37</v>
      </c>
    </row>
    <row r="413" spans="1:12" ht="36" x14ac:dyDescent="0.15">
      <c r="A413" s="17" t="s">
        <v>662</v>
      </c>
      <c r="B413" s="18" t="s">
        <v>574</v>
      </c>
      <c r="C413" s="17" t="s">
        <v>661</v>
      </c>
      <c r="D413" s="18" t="s">
        <v>322</v>
      </c>
      <c r="E413" s="26">
        <v>0.97399999999999998</v>
      </c>
      <c r="F413" s="19"/>
      <c r="G413" s="26">
        <v>0.97399999999999998</v>
      </c>
      <c r="H413" s="23">
        <v>174.93</v>
      </c>
      <c r="I413" s="23">
        <v>1.1000000000000001</v>
      </c>
      <c r="J413" s="23">
        <v>192.42</v>
      </c>
      <c r="K413" s="19"/>
      <c r="L413" s="23">
        <v>187.42</v>
      </c>
    </row>
    <row r="414" spans="1:12" ht="12" x14ac:dyDescent="0.15">
      <c r="A414" s="19"/>
      <c r="B414" s="19"/>
      <c r="C414" s="18" t="s">
        <v>223</v>
      </c>
      <c r="D414" s="19"/>
      <c r="E414" s="19"/>
      <c r="F414" s="19"/>
      <c r="G414" s="19"/>
      <c r="H414" s="19"/>
      <c r="I414" s="19"/>
      <c r="J414" s="19"/>
      <c r="K414" s="19"/>
      <c r="L414" s="22">
        <v>187.42</v>
      </c>
    </row>
    <row r="415" spans="1:12" ht="24" x14ac:dyDescent="0.15">
      <c r="A415" s="17" t="s">
        <v>429</v>
      </c>
      <c r="B415" s="18" t="s">
        <v>578</v>
      </c>
      <c r="C415" s="17" t="s">
        <v>579</v>
      </c>
      <c r="D415" s="18" t="s">
        <v>226</v>
      </c>
      <c r="E415" s="26">
        <v>2</v>
      </c>
      <c r="F415" s="19"/>
      <c r="G415" s="26">
        <v>2</v>
      </c>
      <c r="H415" s="23">
        <v>288.77999999999997</v>
      </c>
      <c r="I415" s="23">
        <v>0.88</v>
      </c>
      <c r="J415" s="23">
        <v>254.13</v>
      </c>
      <c r="K415" s="19"/>
      <c r="L415" s="23">
        <v>508.26</v>
      </c>
    </row>
    <row r="416" spans="1:12" ht="12" x14ac:dyDescent="0.15">
      <c r="A416" s="19"/>
      <c r="B416" s="19"/>
      <c r="C416" s="18" t="s">
        <v>223</v>
      </c>
      <c r="D416" s="19"/>
      <c r="E416" s="19"/>
      <c r="F416" s="19"/>
      <c r="G416" s="19"/>
      <c r="H416" s="19"/>
      <c r="I416" s="19"/>
      <c r="J416" s="19"/>
      <c r="K416" s="19"/>
      <c r="L416" s="22">
        <v>508.26</v>
      </c>
    </row>
    <row r="417" spans="1:12" ht="36" x14ac:dyDescent="0.15">
      <c r="A417" s="17" t="s">
        <v>285</v>
      </c>
      <c r="B417" s="18" t="s">
        <v>663</v>
      </c>
      <c r="C417" s="17" t="s">
        <v>664</v>
      </c>
      <c r="D417" s="18" t="s">
        <v>329</v>
      </c>
      <c r="E417" s="26">
        <v>7.9999999999999996E-6</v>
      </c>
      <c r="F417" s="19"/>
      <c r="G417" s="26">
        <v>7.9999999999999996E-6</v>
      </c>
      <c r="H417" s="23">
        <v>246317.33</v>
      </c>
      <c r="I417" s="23">
        <v>1.22</v>
      </c>
      <c r="J417" s="23">
        <v>300507.14</v>
      </c>
      <c r="K417" s="19"/>
      <c r="L417" s="23">
        <v>2.4</v>
      </c>
    </row>
    <row r="418" spans="1:12" ht="12" x14ac:dyDescent="0.15">
      <c r="A418" s="19"/>
      <c r="B418" s="19"/>
      <c r="C418" s="18" t="s">
        <v>223</v>
      </c>
      <c r="D418" s="19"/>
      <c r="E418" s="19"/>
      <c r="F418" s="19"/>
      <c r="G418" s="19"/>
      <c r="H418" s="19"/>
      <c r="I418" s="19"/>
      <c r="J418" s="19"/>
      <c r="K418" s="19"/>
      <c r="L418" s="22">
        <v>2.4</v>
      </c>
    </row>
    <row r="419" spans="1:12" ht="12" customHeight="1" x14ac:dyDescent="0.15">
      <c r="A419" s="19"/>
      <c r="B419" s="19"/>
      <c r="C419" s="46" t="s">
        <v>496</v>
      </c>
      <c r="D419" s="47"/>
      <c r="E419" s="47"/>
      <c r="F419" s="47"/>
      <c r="G419" s="47"/>
      <c r="H419" s="47"/>
      <c r="I419" s="47"/>
      <c r="J419" s="47"/>
      <c r="K419" s="48"/>
      <c r="L419" s="22">
        <v>182552.98</v>
      </c>
    </row>
    <row r="420" spans="1:12" ht="12" customHeight="1" x14ac:dyDescent="0.15">
      <c r="A420" s="19"/>
      <c r="B420" s="19"/>
      <c r="C420" s="55" t="s">
        <v>228</v>
      </c>
      <c r="D420" s="56"/>
      <c r="E420" s="56"/>
      <c r="F420" s="56"/>
      <c r="G420" s="56"/>
      <c r="H420" s="56"/>
      <c r="I420" s="56"/>
      <c r="J420" s="56"/>
      <c r="K420" s="57"/>
      <c r="L420" s="19"/>
    </row>
    <row r="421" spans="1:12" ht="12" customHeight="1" x14ac:dyDescent="0.15">
      <c r="A421" s="19"/>
      <c r="B421" s="19"/>
      <c r="C421" s="49" t="s">
        <v>229</v>
      </c>
      <c r="D421" s="50"/>
      <c r="E421" s="50"/>
      <c r="F421" s="50"/>
      <c r="G421" s="50"/>
      <c r="H421" s="50"/>
      <c r="I421" s="50"/>
      <c r="J421" s="50"/>
      <c r="K421" s="51"/>
      <c r="L421" s="23">
        <v>0</v>
      </c>
    </row>
    <row r="422" spans="1:12" ht="12" customHeight="1" x14ac:dyDescent="0.15">
      <c r="A422" s="19"/>
      <c r="B422" s="19"/>
      <c r="C422" s="49" t="s">
        <v>230</v>
      </c>
      <c r="D422" s="50"/>
      <c r="E422" s="50"/>
      <c r="F422" s="50"/>
      <c r="G422" s="50"/>
      <c r="H422" s="50"/>
      <c r="I422" s="50"/>
      <c r="J422" s="50"/>
      <c r="K422" s="51"/>
      <c r="L422" s="23">
        <v>0</v>
      </c>
    </row>
    <row r="423" spans="1:12" ht="12" customHeight="1" x14ac:dyDescent="0.15">
      <c r="A423" s="19"/>
      <c r="B423" s="19"/>
      <c r="C423" s="49" t="s">
        <v>231</v>
      </c>
      <c r="D423" s="50"/>
      <c r="E423" s="50"/>
      <c r="F423" s="50"/>
      <c r="G423" s="50"/>
      <c r="H423" s="50"/>
      <c r="I423" s="50"/>
      <c r="J423" s="50"/>
      <c r="K423" s="51"/>
      <c r="L423" s="23">
        <v>0</v>
      </c>
    </row>
    <row r="424" spans="1:12" ht="12" customHeight="1" x14ac:dyDescent="0.15">
      <c r="A424" s="19"/>
      <c r="B424" s="19"/>
      <c r="C424" s="49" t="s">
        <v>232</v>
      </c>
      <c r="D424" s="50"/>
      <c r="E424" s="50"/>
      <c r="F424" s="50"/>
      <c r="G424" s="50"/>
      <c r="H424" s="50"/>
      <c r="I424" s="50"/>
      <c r="J424" s="50"/>
      <c r="K424" s="51"/>
      <c r="L424" s="23">
        <v>182552.98</v>
      </c>
    </row>
    <row r="425" spans="1:12" ht="12" customHeight="1" x14ac:dyDescent="0.15">
      <c r="A425" s="19"/>
      <c r="B425" s="19"/>
      <c r="C425" s="49" t="s">
        <v>233</v>
      </c>
      <c r="D425" s="50"/>
      <c r="E425" s="50"/>
      <c r="F425" s="50"/>
      <c r="G425" s="50"/>
      <c r="H425" s="50"/>
      <c r="I425" s="50"/>
      <c r="J425" s="50"/>
      <c r="K425" s="51"/>
      <c r="L425" s="23">
        <v>0</v>
      </c>
    </row>
    <row r="426" spans="1:12" ht="12" customHeight="1" x14ac:dyDescent="0.15">
      <c r="A426" s="19"/>
      <c r="B426" s="19"/>
      <c r="C426" s="49" t="s">
        <v>234</v>
      </c>
      <c r="D426" s="50"/>
      <c r="E426" s="50"/>
      <c r="F426" s="50"/>
      <c r="G426" s="50"/>
      <c r="H426" s="50"/>
      <c r="I426" s="50"/>
      <c r="J426" s="50"/>
      <c r="K426" s="51"/>
      <c r="L426" s="23">
        <v>0</v>
      </c>
    </row>
    <row r="427" spans="1:12" ht="12" customHeight="1" x14ac:dyDescent="0.15">
      <c r="A427" s="19"/>
      <c r="B427" s="19"/>
      <c r="C427" s="49" t="s">
        <v>235</v>
      </c>
      <c r="D427" s="50"/>
      <c r="E427" s="50"/>
      <c r="F427" s="50"/>
      <c r="G427" s="50"/>
      <c r="H427" s="50"/>
      <c r="I427" s="50"/>
      <c r="J427" s="50"/>
      <c r="K427" s="51"/>
      <c r="L427" s="23">
        <v>0</v>
      </c>
    </row>
    <row r="428" spans="1:12" ht="12" customHeight="1" x14ac:dyDescent="0.15">
      <c r="A428" s="19"/>
      <c r="B428" s="19"/>
      <c r="C428" s="49" t="s">
        <v>236</v>
      </c>
      <c r="D428" s="50"/>
      <c r="E428" s="50"/>
      <c r="F428" s="50"/>
      <c r="G428" s="50"/>
      <c r="H428" s="50"/>
      <c r="I428" s="50"/>
      <c r="J428" s="50"/>
      <c r="K428" s="51"/>
      <c r="L428" s="23">
        <v>0</v>
      </c>
    </row>
    <row r="429" spans="1:12" ht="12" customHeight="1" x14ac:dyDescent="0.15">
      <c r="A429" s="19"/>
      <c r="B429" s="19"/>
      <c r="C429" s="49" t="s">
        <v>237</v>
      </c>
      <c r="D429" s="50"/>
      <c r="E429" s="50"/>
      <c r="F429" s="50"/>
      <c r="G429" s="50"/>
      <c r="H429" s="50"/>
      <c r="I429" s="50"/>
      <c r="J429" s="50"/>
      <c r="K429" s="51"/>
      <c r="L429" s="23">
        <v>0</v>
      </c>
    </row>
    <row r="430" spans="1:12" ht="12" customHeight="1" x14ac:dyDescent="0.15">
      <c r="A430" s="19"/>
      <c r="B430" s="19"/>
      <c r="C430" s="49" t="s">
        <v>238</v>
      </c>
      <c r="D430" s="50"/>
      <c r="E430" s="50"/>
      <c r="F430" s="50"/>
      <c r="G430" s="50"/>
      <c r="H430" s="50"/>
      <c r="I430" s="50"/>
      <c r="J430" s="50"/>
      <c r="K430" s="51"/>
      <c r="L430" s="23">
        <v>0</v>
      </c>
    </row>
    <row r="431" spans="1:12" ht="12" customHeight="1" x14ac:dyDescent="0.15">
      <c r="A431" s="19"/>
      <c r="B431" s="19"/>
      <c r="C431" s="46" t="s">
        <v>497</v>
      </c>
      <c r="D431" s="47"/>
      <c r="E431" s="47"/>
      <c r="F431" s="47"/>
      <c r="G431" s="47"/>
      <c r="H431" s="47"/>
      <c r="I431" s="47"/>
      <c r="J431" s="47"/>
      <c r="K431" s="48"/>
      <c r="L431" s="22">
        <v>182552.98</v>
      </c>
    </row>
    <row r="432" spans="1:12" ht="12" customHeight="1" x14ac:dyDescent="0.15">
      <c r="A432" s="19"/>
      <c r="B432" s="19"/>
      <c r="C432" s="55" t="s">
        <v>240</v>
      </c>
      <c r="D432" s="56"/>
      <c r="E432" s="56"/>
      <c r="F432" s="56"/>
      <c r="G432" s="56"/>
      <c r="H432" s="56"/>
      <c r="I432" s="56"/>
      <c r="J432" s="56"/>
      <c r="K432" s="57"/>
      <c r="L432" s="19"/>
    </row>
    <row r="433" spans="1:12" ht="12" customHeight="1" x14ac:dyDescent="0.15">
      <c r="A433" s="19"/>
      <c r="B433" s="19"/>
      <c r="C433" s="49" t="s">
        <v>241</v>
      </c>
      <c r="D433" s="50"/>
      <c r="E433" s="50"/>
      <c r="F433" s="50"/>
      <c r="G433" s="50"/>
      <c r="H433" s="50"/>
      <c r="I433" s="50"/>
      <c r="J433" s="50"/>
      <c r="K433" s="51"/>
      <c r="L433" s="23">
        <v>141976.37</v>
      </c>
    </row>
    <row r="434" spans="1:12" ht="12" customHeight="1" x14ac:dyDescent="0.15">
      <c r="A434" s="19"/>
      <c r="B434" s="19"/>
      <c r="C434" s="49" t="s">
        <v>242</v>
      </c>
      <c r="D434" s="50"/>
      <c r="E434" s="50"/>
      <c r="F434" s="50"/>
      <c r="G434" s="50"/>
      <c r="H434" s="50"/>
      <c r="I434" s="50"/>
      <c r="J434" s="50"/>
      <c r="K434" s="51"/>
      <c r="L434" s="23">
        <v>0</v>
      </c>
    </row>
    <row r="435" spans="1:12" ht="12" customHeight="1" x14ac:dyDescent="0.15">
      <c r="A435" s="19"/>
      <c r="B435" s="19"/>
      <c r="C435" s="49" t="s">
        <v>243</v>
      </c>
      <c r="D435" s="50"/>
      <c r="E435" s="50"/>
      <c r="F435" s="51"/>
      <c r="G435" s="23">
        <v>0</v>
      </c>
      <c r="H435" s="52"/>
      <c r="I435" s="53"/>
      <c r="J435" s="53"/>
      <c r="K435" s="53"/>
      <c r="L435" s="54"/>
    </row>
    <row r="436" spans="1:12" ht="12" customHeight="1" x14ac:dyDescent="0.15">
      <c r="A436" s="19"/>
      <c r="B436" s="19"/>
      <c r="C436" s="49" t="s">
        <v>244</v>
      </c>
      <c r="D436" s="50"/>
      <c r="E436" s="50"/>
      <c r="F436" s="51"/>
      <c r="G436" s="23">
        <v>0</v>
      </c>
      <c r="H436" s="52"/>
      <c r="I436" s="53"/>
      <c r="J436" s="53"/>
      <c r="K436" s="53"/>
      <c r="L436" s="54"/>
    </row>
    <row r="437" spans="1:12" ht="12" customHeight="1" x14ac:dyDescent="0.15">
      <c r="A437" s="46" t="s">
        <v>665</v>
      </c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8"/>
    </row>
    <row r="438" spans="1:12" ht="120" x14ac:dyDescent="0.15">
      <c r="A438" s="17" t="s">
        <v>667</v>
      </c>
      <c r="B438" s="18" t="s">
        <v>396</v>
      </c>
      <c r="C438" s="19" t="s">
        <v>666</v>
      </c>
      <c r="D438" s="17" t="s">
        <v>248</v>
      </c>
      <c r="E438" s="20">
        <v>3.7249999999999998E-2</v>
      </c>
      <c r="F438" s="19"/>
      <c r="G438" s="20">
        <v>3.7249999999999998E-2</v>
      </c>
      <c r="H438" s="19"/>
      <c r="I438" s="19"/>
      <c r="J438" s="23">
        <v>842.79</v>
      </c>
      <c r="K438" s="19"/>
      <c r="L438" s="23">
        <v>31.39</v>
      </c>
    </row>
    <row r="439" spans="1:12" ht="12" x14ac:dyDescent="0.15">
      <c r="A439" s="19"/>
      <c r="B439" s="19"/>
      <c r="C439" s="18" t="s">
        <v>223</v>
      </c>
      <c r="D439" s="19"/>
      <c r="E439" s="19"/>
      <c r="F439" s="19"/>
      <c r="G439" s="19"/>
      <c r="H439" s="19"/>
      <c r="I439" s="19"/>
      <c r="J439" s="19"/>
      <c r="K439" s="19"/>
      <c r="L439" s="22">
        <v>31.39</v>
      </c>
    </row>
    <row r="440" spans="1:12" ht="132" x14ac:dyDescent="0.15">
      <c r="A440" s="17" t="s">
        <v>671</v>
      </c>
      <c r="B440" s="18" t="s">
        <v>399</v>
      </c>
      <c r="C440" s="19" t="s">
        <v>668</v>
      </c>
      <c r="D440" s="17" t="s">
        <v>248</v>
      </c>
      <c r="E440" s="20">
        <v>8.6320000000000008E-3</v>
      </c>
      <c r="F440" s="19"/>
      <c r="G440" s="20">
        <v>8.6320000000000008E-3</v>
      </c>
      <c r="H440" s="19"/>
      <c r="I440" s="19"/>
      <c r="J440" s="23">
        <v>991.52</v>
      </c>
      <c r="K440" s="19"/>
      <c r="L440" s="23">
        <v>8.56</v>
      </c>
    </row>
    <row r="441" spans="1:12" ht="12" x14ac:dyDescent="0.15">
      <c r="A441" s="19"/>
      <c r="B441" s="19"/>
      <c r="C441" s="18" t="s">
        <v>223</v>
      </c>
      <c r="D441" s="19"/>
      <c r="E441" s="19"/>
      <c r="F441" s="19"/>
      <c r="G441" s="19"/>
      <c r="H441" s="19"/>
      <c r="I441" s="19"/>
      <c r="J441" s="19"/>
      <c r="K441" s="19"/>
      <c r="L441" s="22">
        <v>8.56</v>
      </c>
    </row>
    <row r="442" spans="1:12" ht="12" customHeight="1" x14ac:dyDescent="0.15">
      <c r="A442" s="19"/>
      <c r="B442" s="19"/>
      <c r="C442" s="46" t="s">
        <v>669</v>
      </c>
      <c r="D442" s="47"/>
      <c r="E442" s="47"/>
      <c r="F442" s="47"/>
      <c r="G442" s="47"/>
      <c r="H442" s="47"/>
      <c r="I442" s="47"/>
      <c r="J442" s="47"/>
      <c r="K442" s="48"/>
      <c r="L442" s="22">
        <v>39.950000000000003</v>
      </c>
    </row>
    <row r="443" spans="1:12" ht="12" customHeight="1" x14ac:dyDescent="0.15">
      <c r="A443" s="19"/>
      <c r="B443" s="19"/>
      <c r="C443" s="55" t="s">
        <v>228</v>
      </c>
      <c r="D443" s="56"/>
      <c r="E443" s="56"/>
      <c r="F443" s="56"/>
      <c r="G443" s="56"/>
      <c r="H443" s="56"/>
      <c r="I443" s="56"/>
      <c r="J443" s="56"/>
      <c r="K443" s="57"/>
      <c r="L443" s="19"/>
    </row>
    <row r="444" spans="1:12" ht="12" customHeight="1" x14ac:dyDescent="0.15">
      <c r="A444" s="19"/>
      <c r="B444" s="19"/>
      <c r="C444" s="49" t="s">
        <v>229</v>
      </c>
      <c r="D444" s="50"/>
      <c r="E444" s="50"/>
      <c r="F444" s="50"/>
      <c r="G444" s="50"/>
      <c r="H444" s="50"/>
      <c r="I444" s="50"/>
      <c r="J444" s="50"/>
      <c r="K444" s="51"/>
      <c r="L444" s="23">
        <v>0</v>
      </c>
    </row>
    <row r="445" spans="1:12" ht="12" customHeight="1" x14ac:dyDescent="0.15">
      <c r="A445" s="19"/>
      <c r="B445" s="19"/>
      <c r="C445" s="49" t="s">
        <v>230</v>
      </c>
      <c r="D445" s="50"/>
      <c r="E445" s="50"/>
      <c r="F445" s="50"/>
      <c r="G445" s="50"/>
      <c r="H445" s="50"/>
      <c r="I445" s="50"/>
      <c r="J445" s="50"/>
      <c r="K445" s="51"/>
      <c r="L445" s="23">
        <v>0</v>
      </c>
    </row>
    <row r="446" spans="1:12" ht="12" customHeight="1" x14ac:dyDescent="0.15">
      <c r="A446" s="19"/>
      <c r="B446" s="19"/>
      <c r="C446" s="49" t="s">
        <v>231</v>
      </c>
      <c r="D446" s="50"/>
      <c r="E446" s="50"/>
      <c r="F446" s="50"/>
      <c r="G446" s="50"/>
      <c r="H446" s="50"/>
      <c r="I446" s="50"/>
      <c r="J446" s="50"/>
      <c r="K446" s="51"/>
      <c r="L446" s="23">
        <v>0</v>
      </c>
    </row>
    <row r="447" spans="1:12" ht="12" customHeight="1" x14ac:dyDescent="0.15">
      <c r="A447" s="19"/>
      <c r="B447" s="19"/>
      <c r="C447" s="49" t="s">
        <v>232</v>
      </c>
      <c r="D447" s="50"/>
      <c r="E447" s="50"/>
      <c r="F447" s="50"/>
      <c r="G447" s="50"/>
      <c r="H447" s="50"/>
      <c r="I447" s="50"/>
      <c r="J447" s="50"/>
      <c r="K447" s="51"/>
      <c r="L447" s="23">
        <v>0</v>
      </c>
    </row>
    <row r="448" spans="1:12" ht="12" customHeight="1" x14ac:dyDescent="0.15">
      <c r="A448" s="19"/>
      <c r="B448" s="19"/>
      <c r="C448" s="49" t="s">
        <v>233</v>
      </c>
      <c r="D448" s="50"/>
      <c r="E448" s="50"/>
      <c r="F448" s="50"/>
      <c r="G448" s="50"/>
      <c r="H448" s="50"/>
      <c r="I448" s="50"/>
      <c r="J448" s="50"/>
      <c r="K448" s="51"/>
      <c r="L448" s="23">
        <v>39.950000000000003</v>
      </c>
    </row>
    <row r="449" spans="1:12" ht="12" customHeight="1" x14ac:dyDescent="0.15">
      <c r="A449" s="19"/>
      <c r="B449" s="19"/>
      <c r="C449" s="49" t="s">
        <v>234</v>
      </c>
      <c r="D449" s="50"/>
      <c r="E449" s="50"/>
      <c r="F449" s="50"/>
      <c r="G449" s="50"/>
      <c r="H449" s="50"/>
      <c r="I449" s="50"/>
      <c r="J449" s="50"/>
      <c r="K449" s="51"/>
      <c r="L449" s="23">
        <v>0</v>
      </c>
    </row>
    <row r="450" spans="1:12" ht="12" customHeight="1" x14ac:dyDescent="0.15">
      <c r="A450" s="19"/>
      <c r="B450" s="19"/>
      <c r="C450" s="49" t="s">
        <v>235</v>
      </c>
      <c r="D450" s="50"/>
      <c r="E450" s="50"/>
      <c r="F450" s="50"/>
      <c r="G450" s="50"/>
      <c r="H450" s="50"/>
      <c r="I450" s="50"/>
      <c r="J450" s="50"/>
      <c r="K450" s="51"/>
      <c r="L450" s="23">
        <v>0</v>
      </c>
    </row>
    <row r="451" spans="1:12" ht="12" customHeight="1" x14ac:dyDescent="0.15">
      <c r="A451" s="19"/>
      <c r="B451" s="19"/>
      <c r="C451" s="49" t="s">
        <v>236</v>
      </c>
      <c r="D451" s="50"/>
      <c r="E451" s="50"/>
      <c r="F451" s="50"/>
      <c r="G451" s="50"/>
      <c r="H451" s="50"/>
      <c r="I451" s="50"/>
      <c r="J451" s="50"/>
      <c r="K451" s="51"/>
      <c r="L451" s="23">
        <v>0</v>
      </c>
    </row>
    <row r="452" spans="1:12" ht="12" customHeight="1" x14ac:dyDescent="0.15">
      <c r="A452" s="19"/>
      <c r="B452" s="19"/>
      <c r="C452" s="49" t="s">
        <v>237</v>
      </c>
      <c r="D452" s="50"/>
      <c r="E452" s="50"/>
      <c r="F452" s="50"/>
      <c r="G452" s="50"/>
      <c r="H452" s="50"/>
      <c r="I452" s="50"/>
      <c r="J452" s="50"/>
      <c r="K452" s="51"/>
      <c r="L452" s="23">
        <v>0</v>
      </c>
    </row>
    <row r="453" spans="1:12" ht="12" customHeight="1" x14ac:dyDescent="0.15">
      <c r="A453" s="19"/>
      <c r="B453" s="19"/>
      <c r="C453" s="49" t="s">
        <v>238</v>
      </c>
      <c r="D453" s="50"/>
      <c r="E453" s="50"/>
      <c r="F453" s="50"/>
      <c r="G453" s="50"/>
      <c r="H453" s="50"/>
      <c r="I453" s="50"/>
      <c r="J453" s="50"/>
      <c r="K453" s="51"/>
      <c r="L453" s="23">
        <v>0</v>
      </c>
    </row>
    <row r="454" spans="1:12" ht="12" customHeight="1" x14ac:dyDescent="0.15">
      <c r="A454" s="19"/>
      <c r="B454" s="19"/>
      <c r="C454" s="46" t="s">
        <v>670</v>
      </c>
      <c r="D454" s="47"/>
      <c r="E454" s="47"/>
      <c r="F454" s="47"/>
      <c r="G454" s="47"/>
      <c r="H454" s="47"/>
      <c r="I454" s="47"/>
      <c r="J454" s="47"/>
      <c r="K454" s="48"/>
      <c r="L454" s="22">
        <v>39.950000000000003</v>
      </c>
    </row>
    <row r="455" spans="1:12" ht="12" customHeight="1" x14ac:dyDescent="0.15">
      <c r="A455" s="19"/>
      <c r="B455" s="19"/>
      <c r="C455" s="55" t="s">
        <v>240</v>
      </c>
      <c r="D455" s="56"/>
      <c r="E455" s="56"/>
      <c r="F455" s="56"/>
      <c r="G455" s="56"/>
      <c r="H455" s="56"/>
      <c r="I455" s="56"/>
      <c r="J455" s="56"/>
      <c r="K455" s="57"/>
      <c r="L455" s="19"/>
    </row>
    <row r="456" spans="1:12" ht="12" customHeight="1" x14ac:dyDescent="0.15">
      <c r="A456" s="19"/>
      <c r="B456" s="19"/>
      <c r="C456" s="49" t="s">
        <v>241</v>
      </c>
      <c r="D456" s="50"/>
      <c r="E456" s="50"/>
      <c r="F456" s="50"/>
      <c r="G456" s="50"/>
      <c r="H456" s="50"/>
      <c r="I456" s="50"/>
      <c r="J456" s="50"/>
      <c r="K456" s="51"/>
      <c r="L456" s="23">
        <v>0</v>
      </c>
    </row>
    <row r="457" spans="1:12" ht="12" customHeight="1" x14ac:dyDescent="0.15">
      <c r="A457" s="19"/>
      <c r="B457" s="19"/>
      <c r="C457" s="49" t="s">
        <v>242</v>
      </c>
      <c r="D457" s="50"/>
      <c r="E457" s="50"/>
      <c r="F457" s="50"/>
      <c r="G457" s="50"/>
      <c r="H457" s="50"/>
      <c r="I457" s="50"/>
      <c r="J457" s="50"/>
      <c r="K457" s="51"/>
      <c r="L457" s="23">
        <v>0</v>
      </c>
    </row>
    <row r="458" spans="1:12" ht="12" customHeight="1" x14ac:dyDescent="0.15">
      <c r="A458" s="19"/>
      <c r="B458" s="19"/>
      <c r="C458" s="49" t="s">
        <v>243</v>
      </c>
      <c r="D458" s="50"/>
      <c r="E458" s="50"/>
      <c r="F458" s="51"/>
      <c r="G458" s="23">
        <v>0</v>
      </c>
      <c r="H458" s="52"/>
      <c r="I458" s="53"/>
      <c r="J458" s="53"/>
      <c r="K458" s="53"/>
      <c r="L458" s="54"/>
    </row>
    <row r="459" spans="1:12" ht="12" customHeight="1" x14ac:dyDescent="0.15">
      <c r="A459" s="19"/>
      <c r="B459" s="19"/>
      <c r="C459" s="49" t="s">
        <v>244</v>
      </c>
      <c r="D459" s="50"/>
      <c r="E459" s="50"/>
      <c r="F459" s="51"/>
      <c r="G459" s="23">
        <v>0</v>
      </c>
      <c r="H459" s="52"/>
      <c r="I459" s="53"/>
      <c r="J459" s="53"/>
      <c r="K459" s="53"/>
      <c r="L459" s="54"/>
    </row>
    <row r="460" spans="1:12" ht="12" customHeight="1" x14ac:dyDescent="0.15">
      <c r="A460" s="46" t="s">
        <v>587</v>
      </c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8"/>
    </row>
    <row r="461" spans="1:12" ht="108" x14ac:dyDescent="0.15">
      <c r="A461" s="17" t="s">
        <v>899</v>
      </c>
      <c r="B461" s="18" t="s">
        <v>396</v>
      </c>
      <c r="C461" s="19" t="s">
        <v>461</v>
      </c>
      <c r="D461" s="17" t="s">
        <v>248</v>
      </c>
      <c r="E461" s="20">
        <v>4.0599999999999996</v>
      </c>
      <c r="F461" s="19"/>
      <c r="G461" s="20">
        <v>4.0599999999999996</v>
      </c>
      <c r="H461" s="19"/>
      <c r="I461" s="19"/>
      <c r="J461" s="23">
        <v>842.79</v>
      </c>
      <c r="K461" s="19"/>
      <c r="L461" s="23">
        <v>3421.73</v>
      </c>
    </row>
    <row r="462" spans="1:12" ht="12" x14ac:dyDescent="0.15">
      <c r="A462" s="19"/>
      <c r="B462" s="19"/>
      <c r="C462" s="18" t="s">
        <v>223</v>
      </c>
      <c r="D462" s="19"/>
      <c r="E462" s="19"/>
      <c r="F462" s="19"/>
      <c r="G462" s="19"/>
      <c r="H462" s="19"/>
      <c r="I462" s="19"/>
      <c r="J462" s="19"/>
      <c r="K462" s="19"/>
      <c r="L462" s="22">
        <v>3421.73</v>
      </c>
    </row>
    <row r="463" spans="1:12" ht="12" customHeight="1" x14ac:dyDescent="0.15">
      <c r="A463" s="19"/>
      <c r="B463" s="19"/>
      <c r="C463" s="46" t="s">
        <v>589</v>
      </c>
      <c r="D463" s="47"/>
      <c r="E463" s="47"/>
      <c r="F463" s="47"/>
      <c r="G463" s="47"/>
      <c r="H463" s="47"/>
      <c r="I463" s="47"/>
      <c r="J463" s="47"/>
      <c r="K463" s="48"/>
      <c r="L463" s="22">
        <v>3421.73</v>
      </c>
    </row>
    <row r="464" spans="1:12" ht="12" customHeight="1" x14ac:dyDescent="0.15">
      <c r="A464" s="19"/>
      <c r="B464" s="19"/>
      <c r="C464" s="55" t="s">
        <v>228</v>
      </c>
      <c r="D464" s="56"/>
      <c r="E464" s="56"/>
      <c r="F464" s="56"/>
      <c r="G464" s="56"/>
      <c r="H464" s="56"/>
      <c r="I464" s="56"/>
      <c r="J464" s="56"/>
      <c r="K464" s="57"/>
      <c r="L464" s="19"/>
    </row>
    <row r="465" spans="1:12" ht="12" customHeight="1" x14ac:dyDescent="0.15">
      <c r="A465" s="19"/>
      <c r="B465" s="19"/>
      <c r="C465" s="49" t="s">
        <v>229</v>
      </c>
      <c r="D465" s="50"/>
      <c r="E465" s="50"/>
      <c r="F465" s="50"/>
      <c r="G465" s="50"/>
      <c r="H465" s="50"/>
      <c r="I465" s="50"/>
      <c r="J465" s="50"/>
      <c r="K465" s="51"/>
      <c r="L465" s="23">
        <v>0</v>
      </c>
    </row>
    <row r="466" spans="1:12" ht="12" customHeight="1" x14ac:dyDescent="0.15">
      <c r="A466" s="19"/>
      <c r="B466" s="19"/>
      <c r="C466" s="49" t="s">
        <v>230</v>
      </c>
      <c r="D466" s="50"/>
      <c r="E466" s="50"/>
      <c r="F466" s="50"/>
      <c r="G466" s="50"/>
      <c r="H466" s="50"/>
      <c r="I466" s="50"/>
      <c r="J466" s="50"/>
      <c r="K466" s="51"/>
      <c r="L466" s="23">
        <v>0</v>
      </c>
    </row>
    <row r="467" spans="1:12" ht="12" customHeight="1" x14ac:dyDescent="0.15">
      <c r="A467" s="19"/>
      <c r="B467" s="19"/>
      <c r="C467" s="49" t="s">
        <v>231</v>
      </c>
      <c r="D467" s="50"/>
      <c r="E467" s="50"/>
      <c r="F467" s="50"/>
      <c r="G467" s="50"/>
      <c r="H467" s="50"/>
      <c r="I467" s="50"/>
      <c r="J467" s="50"/>
      <c r="K467" s="51"/>
      <c r="L467" s="23">
        <v>0</v>
      </c>
    </row>
    <row r="468" spans="1:12" ht="12" customHeight="1" x14ac:dyDescent="0.15">
      <c r="A468" s="19"/>
      <c r="B468" s="19"/>
      <c r="C468" s="49" t="s">
        <v>232</v>
      </c>
      <c r="D468" s="50"/>
      <c r="E468" s="50"/>
      <c r="F468" s="50"/>
      <c r="G468" s="50"/>
      <c r="H468" s="50"/>
      <c r="I468" s="50"/>
      <c r="J468" s="50"/>
      <c r="K468" s="51"/>
      <c r="L468" s="23">
        <v>0</v>
      </c>
    </row>
    <row r="469" spans="1:12" ht="12" customHeight="1" x14ac:dyDescent="0.15">
      <c r="A469" s="19"/>
      <c r="B469" s="19"/>
      <c r="C469" s="49" t="s">
        <v>233</v>
      </c>
      <c r="D469" s="50"/>
      <c r="E469" s="50"/>
      <c r="F469" s="50"/>
      <c r="G469" s="50"/>
      <c r="H469" s="50"/>
      <c r="I469" s="50"/>
      <c r="J469" s="50"/>
      <c r="K469" s="51"/>
      <c r="L469" s="23">
        <v>3421.73</v>
      </c>
    </row>
    <row r="470" spans="1:12" ht="12" customHeight="1" x14ac:dyDescent="0.15">
      <c r="A470" s="19"/>
      <c r="B470" s="19"/>
      <c r="C470" s="49" t="s">
        <v>234</v>
      </c>
      <c r="D470" s="50"/>
      <c r="E470" s="50"/>
      <c r="F470" s="50"/>
      <c r="G470" s="50"/>
      <c r="H470" s="50"/>
      <c r="I470" s="50"/>
      <c r="J470" s="50"/>
      <c r="K470" s="51"/>
      <c r="L470" s="23">
        <v>0</v>
      </c>
    </row>
    <row r="471" spans="1:12" ht="12" customHeight="1" x14ac:dyDescent="0.15">
      <c r="A471" s="19"/>
      <c r="B471" s="19"/>
      <c r="C471" s="49" t="s">
        <v>235</v>
      </c>
      <c r="D471" s="50"/>
      <c r="E471" s="50"/>
      <c r="F471" s="50"/>
      <c r="G471" s="50"/>
      <c r="H471" s="50"/>
      <c r="I471" s="50"/>
      <c r="J471" s="50"/>
      <c r="K471" s="51"/>
      <c r="L471" s="23">
        <v>0</v>
      </c>
    </row>
    <row r="472" spans="1:12" ht="12" customHeight="1" x14ac:dyDescent="0.15">
      <c r="A472" s="19"/>
      <c r="B472" s="19"/>
      <c r="C472" s="49" t="s">
        <v>236</v>
      </c>
      <c r="D472" s="50"/>
      <c r="E472" s="50"/>
      <c r="F472" s="50"/>
      <c r="G472" s="50"/>
      <c r="H472" s="50"/>
      <c r="I472" s="50"/>
      <c r="J472" s="50"/>
      <c r="K472" s="51"/>
      <c r="L472" s="23">
        <v>0</v>
      </c>
    </row>
    <row r="473" spans="1:12" ht="12" customHeight="1" x14ac:dyDescent="0.15">
      <c r="A473" s="19"/>
      <c r="B473" s="19"/>
      <c r="C473" s="49" t="s">
        <v>237</v>
      </c>
      <c r="D473" s="50"/>
      <c r="E473" s="50"/>
      <c r="F473" s="50"/>
      <c r="G473" s="50"/>
      <c r="H473" s="50"/>
      <c r="I473" s="50"/>
      <c r="J473" s="50"/>
      <c r="K473" s="51"/>
      <c r="L473" s="23">
        <v>0</v>
      </c>
    </row>
    <row r="474" spans="1:12" ht="12" customHeight="1" x14ac:dyDescent="0.15">
      <c r="A474" s="19"/>
      <c r="B474" s="19"/>
      <c r="C474" s="49" t="s">
        <v>238</v>
      </c>
      <c r="D474" s="50"/>
      <c r="E474" s="50"/>
      <c r="F474" s="50"/>
      <c r="G474" s="50"/>
      <c r="H474" s="50"/>
      <c r="I474" s="50"/>
      <c r="J474" s="50"/>
      <c r="K474" s="51"/>
      <c r="L474" s="23">
        <v>0</v>
      </c>
    </row>
    <row r="475" spans="1:12" ht="12" customHeight="1" x14ac:dyDescent="0.15">
      <c r="A475" s="19"/>
      <c r="B475" s="19"/>
      <c r="C475" s="46" t="s">
        <v>590</v>
      </c>
      <c r="D475" s="47"/>
      <c r="E475" s="47"/>
      <c r="F475" s="47"/>
      <c r="G475" s="47"/>
      <c r="H475" s="47"/>
      <c r="I475" s="47"/>
      <c r="J475" s="47"/>
      <c r="K475" s="48"/>
      <c r="L475" s="22">
        <v>3421.73</v>
      </c>
    </row>
    <row r="476" spans="1:12" ht="12" customHeight="1" x14ac:dyDescent="0.15">
      <c r="A476" s="19"/>
      <c r="B476" s="19"/>
      <c r="C476" s="55" t="s">
        <v>240</v>
      </c>
      <c r="D476" s="56"/>
      <c r="E476" s="56"/>
      <c r="F476" s="56"/>
      <c r="G476" s="56"/>
      <c r="H476" s="56"/>
      <c r="I476" s="56"/>
      <c r="J476" s="56"/>
      <c r="K476" s="57"/>
      <c r="L476" s="19"/>
    </row>
    <row r="477" spans="1:12" ht="12" customHeight="1" x14ac:dyDescent="0.15">
      <c r="A477" s="19"/>
      <c r="B477" s="19"/>
      <c r="C477" s="49" t="s">
        <v>241</v>
      </c>
      <c r="D477" s="50"/>
      <c r="E477" s="50"/>
      <c r="F477" s="50"/>
      <c r="G477" s="50"/>
      <c r="H477" s="50"/>
      <c r="I477" s="50"/>
      <c r="J477" s="50"/>
      <c r="K477" s="51"/>
      <c r="L477" s="23">
        <v>0</v>
      </c>
    </row>
    <row r="478" spans="1:12" ht="12" customHeight="1" x14ac:dyDescent="0.15">
      <c r="A478" s="19"/>
      <c r="B478" s="19"/>
      <c r="C478" s="49" t="s">
        <v>242</v>
      </c>
      <c r="D478" s="50"/>
      <c r="E478" s="50"/>
      <c r="F478" s="50"/>
      <c r="G478" s="50"/>
      <c r="H478" s="50"/>
      <c r="I478" s="50"/>
      <c r="J478" s="50"/>
      <c r="K478" s="51"/>
      <c r="L478" s="23">
        <v>0</v>
      </c>
    </row>
    <row r="479" spans="1:12" ht="12" customHeight="1" x14ac:dyDescent="0.15">
      <c r="A479" s="19"/>
      <c r="B479" s="19"/>
      <c r="C479" s="49" t="s">
        <v>243</v>
      </c>
      <c r="D479" s="50"/>
      <c r="E479" s="50"/>
      <c r="F479" s="51"/>
      <c r="G479" s="23">
        <v>0</v>
      </c>
      <c r="H479" s="52"/>
      <c r="I479" s="53"/>
      <c r="J479" s="53"/>
      <c r="K479" s="53"/>
      <c r="L479" s="54"/>
    </row>
    <row r="480" spans="1:12" ht="12" customHeight="1" x14ac:dyDescent="0.15">
      <c r="A480" s="19"/>
      <c r="B480" s="19"/>
      <c r="C480" s="49" t="s">
        <v>244</v>
      </c>
      <c r="D480" s="50"/>
      <c r="E480" s="50"/>
      <c r="F480" s="51"/>
      <c r="G480" s="23">
        <v>0</v>
      </c>
      <c r="H480" s="52"/>
      <c r="I480" s="53"/>
      <c r="J480" s="53"/>
      <c r="K480" s="53"/>
      <c r="L480" s="54"/>
    </row>
    <row r="481" spans="1:12" ht="12" x14ac:dyDescent="0.15">
      <c r="A481" s="19"/>
      <c r="B481" s="19"/>
      <c r="C481" s="52"/>
      <c r="D481" s="53"/>
      <c r="E481" s="53"/>
      <c r="F481" s="53"/>
      <c r="G481" s="53"/>
      <c r="H481" s="53"/>
      <c r="I481" s="53"/>
      <c r="J481" s="53"/>
      <c r="K481" s="54"/>
      <c r="L481" s="19"/>
    </row>
    <row r="482" spans="1:12" ht="12" customHeight="1" x14ac:dyDescent="0.15">
      <c r="A482" s="19"/>
      <c r="B482" s="19"/>
      <c r="C482" s="46" t="s">
        <v>258</v>
      </c>
      <c r="D482" s="47"/>
      <c r="E482" s="47"/>
      <c r="F482" s="47"/>
      <c r="G482" s="47"/>
      <c r="H482" s="47"/>
      <c r="I482" s="47"/>
      <c r="J482" s="47"/>
      <c r="K482" s="48"/>
      <c r="L482" s="22">
        <v>306037.83</v>
      </c>
    </row>
    <row r="483" spans="1:12" ht="12" customHeight="1" x14ac:dyDescent="0.15">
      <c r="A483" s="19"/>
      <c r="B483" s="19"/>
      <c r="C483" s="55" t="s">
        <v>228</v>
      </c>
      <c r="D483" s="56"/>
      <c r="E483" s="56"/>
      <c r="F483" s="56"/>
      <c r="G483" s="56"/>
      <c r="H483" s="56"/>
      <c r="I483" s="56"/>
      <c r="J483" s="56"/>
      <c r="K483" s="57"/>
      <c r="L483" s="19"/>
    </row>
    <row r="484" spans="1:12" ht="12" customHeight="1" x14ac:dyDescent="0.15">
      <c r="A484" s="19"/>
      <c r="B484" s="19"/>
      <c r="C484" s="49" t="s">
        <v>259</v>
      </c>
      <c r="D484" s="50"/>
      <c r="E484" s="50"/>
      <c r="F484" s="50"/>
      <c r="G484" s="50"/>
      <c r="H484" s="50"/>
      <c r="I484" s="50"/>
      <c r="J484" s="50"/>
      <c r="K484" s="51"/>
      <c r="L484" s="23">
        <v>241623.63</v>
      </c>
    </row>
    <row r="485" spans="1:12" ht="12" customHeight="1" x14ac:dyDescent="0.15">
      <c r="A485" s="19"/>
      <c r="B485" s="19"/>
      <c r="C485" s="55" t="s">
        <v>228</v>
      </c>
      <c r="D485" s="56"/>
      <c r="E485" s="56"/>
      <c r="F485" s="56"/>
      <c r="G485" s="56"/>
      <c r="H485" s="56"/>
      <c r="I485" s="56"/>
      <c r="J485" s="56"/>
      <c r="K485" s="57"/>
      <c r="L485" s="19"/>
    </row>
    <row r="486" spans="1:12" ht="12" customHeight="1" x14ac:dyDescent="0.15">
      <c r="A486" s="19"/>
      <c r="B486" s="19"/>
      <c r="C486" s="49" t="s">
        <v>229</v>
      </c>
      <c r="D486" s="50"/>
      <c r="E486" s="50"/>
      <c r="F486" s="50"/>
      <c r="G486" s="50"/>
      <c r="H486" s="50"/>
      <c r="I486" s="50"/>
      <c r="J486" s="50"/>
      <c r="K486" s="51"/>
      <c r="L486" s="23">
        <v>27832.11</v>
      </c>
    </row>
    <row r="487" spans="1:12" ht="12" customHeight="1" x14ac:dyDescent="0.15">
      <c r="A487" s="19"/>
      <c r="B487" s="19"/>
      <c r="C487" s="49" t="s">
        <v>230</v>
      </c>
      <c r="D487" s="50"/>
      <c r="E487" s="50"/>
      <c r="F487" s="50"/>
      <c r="G487" s="50"/>
      <c r="H487" s="50"/>
      <c r="I487" s="50"/>
      <c r="J487" s="50"/>
      <c r="K487" s="51"/>
      <c r="L487" s="23">
        <v>15793.14</v>
      </c>
    </row>
    <row r="488" spans="1:12" ht="12" customHeight="1" x14ac:dyDescent="0.15">
      <c r="A488" s="19"/>
      <c r="B488" s="19"/>
      <c r="C488" s="49" t="s">
        <v>231</v>
      </c>
      <c r="D488" s="50"/>
      <c r="E488" s="50"/>
      <c r="F488" s="50"/>
      <c r="G488" s="50"/>
      <c r="H488" s="50"/>
      <c r="I488" s="50"/>
      <c r="J488" s="50"/>
      <c r="K488" s="51"/>
      <c r="L488" s="23">
        <v>11685.8</v>
      </c>
    </row>
    <row r="489" spans="1:12" ht="12" customHeight="1" x14ac:dyDescent="0.15">
      <c r="A489" s="19"/>
      <c r="B489" s="19"/>
      <c r="C489" s="49" t="s">
        <v>232</v>
      </c>
      <c r="D489" s="50"/>
      <c r="E489" s="50"/>
      <c r="F489" s="50"/>
      <c r="G489" s="50"/>
      <c r="H489" s="50"/>
      <c r="I489" s="50"/>
      <c r="J489" s="50"/>
      <c r="K489" s="51"/>
      <c r="L489" s="23">
        <v>182850.9</v>
      </c>
    </row>
    <row r="490" spans="1:12" ht="12" customHeight="1" x14ac:dyDescent="0.15">
      <c r="A490" s="19"/>
      <c r="B490" s="19"/>
      <c r="C490" s="49" t="s">
        <v>233</v>
      </c>
      <c r="D490" s="50"/>
      <c r="E490" s="50"/>
      <c r="F490" s="50"/>
      <c r="G490" s="50"/>
      <c r="H490" s="50"/>
      <c r="I490" s="50"/>
      <c r="J490" s="50"/>
      <c r="K490" s="51"/>
      <c r="L490" s="23">
        <v>3461.68</v>
      </c>
    </row>
    <row r="491" spans="1:12" ht="12" customHeight="1" x14ac:dyDescent="0.15">
      <c r="A491" s="19"/>
      <c r="B491" s="19"/>
      <c r="C491" s="49" t="s">
        <v>260</v>
      </c>
      <c r="D491" s="50"/>
      <c r="E491" s="50"/>
      <c r="F491" s="50"/>
      <c r="G491" s="50"/>
      <c r="H491" s="50"/>
      <c r="I491" s="50"/>
      <c r="J491" s="50"/>
      <c r="K491" s="51"/>
      <c r="L491" s="23">
        <v>39517.910000000003</v>
      </c>
    </row>
    <row r="492" spans="1:12" ht="12" customHeight="1" x14ac:dyDescent="0.15">
      <c r="A492" s="19"/>
      <c r="B492" s="19"/>
      <c r="C492" s="49" t="s">
        <v>261</v>
      </c>
      <c r="D492" s="50"/>
      <c r="E492" s="50"/>
      <c r="F492" s="50"/>
      <c r="G492" s="50"/>
      <c r="H492" s="50"/>
      <c r="I492" s="50"/>
      <c r="J492" s="50"/>
      <c r="K492" s="51"/>
      <c r="L492" s="23">
        <v>40703.440000000002</v>
      </c>
    </row>
    <row r="493" spans="1:12" ht="12" customHeight="1" x14ac:dyDescent="0.15">
      <c r="A493" s="19"/>
      <c r="B493" s="19"/>
      <c r="C493" s="49" t="s">
        <v>262</v>
      </c>
      <c r="D493" s="50"/>
      <c r="E493" s="50"/>
      <c r="F493" s="50"/>
      <c r="G493" s="50"/>
      <c r="H493" s="50"/>
      <c r="I493" s="50"/>
      <c r="J493" s="50"/>
      <c r="K493" s="51"/>
      <c r="L493" s="23">
        <v>23710.76</v>
      </c>
    </row>
    <row r="494" spans="1:12" ht="12" x14ac:dyDescent="0.15">
      <c r="A494" s="19"/>
      <c r="B494" s="19"/>
      <c r="C494" s="52"/>
      <c r="D494" s="53"/>
      <c r="E494" s="53"/>
      <c r="F494" s="53"/>
      <c r="G494" s="53"/>
      <c r="H494" s="53"/>
      <c r="I494" s="53"/>
      <c r="J494" s="53"/>
      <c r="K494" s="54"/>
      <c r="L494" s="19"/>
    </row>
    <row r="495" spans="1:12" ht="12" customHeight="1" x14ac:dyDescent="0.15">
      <c r="A495" s="19"/>
      <c r="B495" s="19"/>
      <c r="C495" s="46" t="s">
        <v>408</v>
      </c>
      <c r="D495" s="47"/>
      <c r="E495" s="47"/>
      <c r="F495" s="47"/>
      <c r="G495" s="47"/>
      <c r="H495" s="47"/>
      <c r="I495" s="47"/>
      <c r="J495" s="47"/>
      <c r="K495" s="48"/>
      <c r="L495" s="22">
        <v>7598.08</v>
      </c>
    </row>
    <row r="496" spans="1:12" ht="12" customHeight="1" x14ac:dyDescent="0.15">
      <c r="A496" s="19"/>
      <c r="B496" s="19"/>
      <c r="C496" s="55" t="s">
        <v>228</v>
      </c>
      <c r="D496" s="56"/>
      <c r="E496" s="56"/>
      <c r="F496" s="56"/>
      <c r="G496" s="56"/>
      <c r="H496" s="56"/>
      <c r="I496" s="56"/>
      <c r="J496" s="56"/>
      <c r="K496" s="57"/>
      <c r="L496" s="19"/>
    </row>
    <row r="497" spans="1:12" ht="12" customHeight="1" x14ac:dyDescent="0.15">
      <c r="A497" s="19"/>
      <c r="B497" s="19"/>
      <c r="C497" s="49" t="s">
        <v>259</v>
      </c>
      <c r="D497" s="50"/>
      <c r="E497" s="50"/>
      <c r="F497" s="50"/>
      <c r="G497" s="50"/>
      <c r="H497" s="50"/>
      <c r="I497" s="50"/>
      <c r="J497" s="50"/>
      <c r="K497" s="51"/>
      <c r="L497" s="23">
        <v>3096.79</v>
      </c>
    </row>
    <row r="498" spans="1:12" ht="12" customHeight="1" x14ac:dyDescent="0.15">
      <c r="A498" s="19"/>
      <c r="B498" s="19"/>
      <c r="C498" s="55" t="s">
        <v>228</v>
      </c>
      <c r="D498" s="56"/>
      <c r="E498" s="56"/>
      <c r="F498" s="56"/>
      <c r="G498" s="56"/>
      <c r="H498" s="56"/>
      <c r="I498" s="56"/>
      <c r="J498" s="56"/>
      <c r="K498" s="57"/>
      <c r="L498" s="19"/>
    </row>
    <row r="499" spans="1:12" ht="12" customHeight="1" x14ac:dyDescent="0.15">
      <c r="A499" s="19"/>
      <c r="B499" s="19"/>
      <c r="C499" s="49" t="s">
        <v>229</v>
      </c>
      <c r="D499" s="50"/>
      <c r="E499" s="50"/>
      <c r="F499" s="50"/>
      <c r="G499" s="50"/>
      <c r="H499" s="50"/>
      <c r="I499" s="50"/>
      <c r="J499" s="50"/>
      <c r="K499" s="51"/>
      <c r="L499" s="23">
        <v>3036.19</v>
      </c>
    </row>
    <row r="500" spans="1:12" ht="12" customHeight="1" x14ac:dyDescent="0.15">
      <c r="A500" s="19"/>
      <c r="B500" s="19"/>
      <c r="C500" s="49" t="s">
        <v>230</v>
      </c>
      <c r="D500" s="50"/>
      <c r="E500" s="50"/>
      <c r="F500" s="50"/>
      <c r="G500" s="50"/>
      <c r="H500" s="50"/>
      <c r="I500" s="50"/>
      <c r="J500" s="50"/>
      <c r="K500" s="51"/>
      <c r="L500" s="23">
        <v>5.54</v>
      </c>
    </row>
    <row r="501" spans="1:12" ht="12" customHeight="1" x14ac:dyDescent="0.15">
      <c r="A501" s="19"/>
      <c r="B501" s="19"/>
      <c r="C501" s="49" t="s">
        <v>231</v>
      </c>
      <c r="D501" s="50"/>
      <c r="E501" s="50"/>
      <c r="F501" s="50"/>
      <c r="G501" s="50"/>
      <c r="H501" s="50"/>
      <c r="I501" s="50"/>
      <c r="J501" s="50"/>
      <c r="K501" s="51"/>
      <c r="L501" s="23">
        <v>5.22</v>
      </c>
    </row>
    <row r="502" spans="1:12" ht="12" customHeight="1" x14ac:dyDescent="0.15">
      <c r="A502" s="19"/>
      <c r="B502" s="19"/>
      <c r="C502" s="49" t="s">
        <v>232</v>
      </c>
      <c r="D502" s="50"/>
      <c r="E502" s="50"/>
      <c r="F502" s="50"/>
      <c r="G502" s="50"/>
      <c r="H502" s="50"/>
      <c r="I502" s="50"/>
      <c r="J502" s="50"/>
      <c r="K502" s="51"/>
      <c r="L502" s="23">
        <v>49.84</v>
      </c>
    </row>
    <row r="503" spans="1:12" ht="12" customHeight="1" x14ac:dyDescent="0.15">
      <c r="A503" s="19"/>
      <c r="B503" s="19"/>
      <c r="C503" s="49" t="s">
        <v>233</v>
      </c>
      <c r="D503" s="50"/>
      <c r="E503" s="50"/>
      <c r="F503" s="50"/>
      <c r="G503" s="50"/>
      <c r="H503" s="50"/>
      <c r="I503" s="50"/>
      <c r="J503" s="50"/>
      <c r="K503" s="51"/>
      <c r="L503" s="23">
        <v>0</v>
      </c>
    </row>
    <row r="504" spans="1:12" ht="12" customHeight="1" x14ac:dyDescent="0.15">
      <c r="A504" s="19"/>
      <c r="B504" s="19"/>
      <c r="C504" s="49" t="s">
        <v>260</v>
      </c>
      <c r="D504" s="50"/>
      <c r="E504" s="50"/>
      <c r="F504" s="50"/>
      <c r="G504" s="50"/>
      <c r="H504" s="50"/>
      <c r="I504" s="50"/>
      <c r="J504" s="50"/>
      <c r="K504" s="51"/>
      <c r="L504" s="23">
        <v>3041.41</v>
      </c>
    </row>
    <row r="505" spans="1:12" ht="12" customHeight="1" x14ac:dyDescent="0.15">
      <c r="A505" s="19"/>
      <c r="B505" s="19"/>
      <c r="C505" s="49" t="s">
        <v>261</v>
      </c>
      <c r="D505" s="50"/>
      <c r="E505" s="50"/>
      <c r="F505" s="50"/>
      <c r="G505" s="50"/>
      <c r="H505" s="50"/>
      <c r="I505" s="50"/>
      <c r="J505" s="50"/>
      <c r="K505" s="51"/>
      <c r="L505" s="23">
        <v>2950.17</v>
      </c>
    </row>
    <row r="506" spans="1:12" ht="12" customHeight="1" x14ac:dyDescent="0.15">
      <c r="A506" s="19"/>
      <c r="B506" s="19"/>
      <c r="C506" s="49" t="s">
        <v>262</v>
      </c>
      <c r="D506" s="50"/>
      <c r="E506" s="50"/>
      <c r="F506" s="50"/>
      <c r="G506" s="50"/>
      <c r="H506" s="50"/>
      <c r="I506" s="50"/>
      <c r="J506" s="50"/>
      <c r="K506" s="51"/>
      <c r="L506" s="23">
        <v>1551.12</v>
      </c>
    </row>
    <row r="507" spans="1:12" ht="12" customHeight="1" x14ac:dyDescent="0.15">
      <c r="A507" s="19"/>
      <c r="B507" s="19"/>
      <c r="C507" s="46" t="s">
        <v>263</v>
      </c>
      <c r="D507" s="47"/>
      <c r="E507" s="47"/>
      <c r="F507" s="47"/>
      <c r="G507" s="47"/>
      <c r="H507" s="47"/>
      <c r="I507" s="47"/>
      <c r="J507" s="47"/>
      <c r="K507" s="48"/>
      <c r="L507" s="22">
        <v>313635.90999999997</v>
      </c>
    </row>
    <row r="508" spans="1:12" ht="12" customHeight="1" x14ac:dyDescent="0.15">
      <c r="A508" s="19"/>
      <c r="B508" s="19"/>
      <c r="C508" s="55" t="s">
        <v>228</v>
      </c>
      <c r="D508" s="56"/>
      <c r="E508" s="56"/>
      <c r="F508" s="56"/>
      <c r="G508" s="56"/>
      <c r="H508" s="56"/>
      <c r="I508" s="56"/>
      <c r="J508" s="56"/>
      <c r="K508" s="57"/>
      <c r="L508" s="19"/>
    </row>
    <row r="509" spans="1:12" ht="12" customHeight="1" x14ac:dyDescent="0.15">
      <c r="A509" s="19"/>
      <c r="B509" s="19"/>
      <c r="C509" s="49" t="s">
        <v>259</v>
      </c>
      <c r="D509" s="50"/>
      <c r="E509" s="50"/>
      <c r="F509" s="50"/>
      <c r="G509" s="50"/>
      <c r="H509" s="50"/>
      <c r="I509" s="50"/>
      <c r="J509" s="50"/>
      <c r="K509" s="51"/>
      <c r="L509" s="22">
        <v>244720.42</v>
      </c>
    </row>
    <row r="510" spans="1:12" ht="12" customHeight="1" x14ac:dyDescent="0.15">
      <c r="A510" s="19"/>
      <c r="B510" s="19"/>
      <c r="C510" s="55" t="s">
        <v>228</v>
      </c>
      <c r="D510" s="56"/>
      <c r="E510" s="56"/>
      <c r="F510" s="56"/>
      <c r="G510" s="56"/>
      <c r="H510" s="56"/>
      <c r="I510" s="56"/>
      <c r="J510" s="56"/>
      <c r="K510" s="57"/>
      <c r="L510" s="19"/>
    </row>
    <row r="511" spans="1:12" ht="12" customHeight="1" x14ac:dyDescent="0.15">
      <c r="A511" s="19"/>
      <c r="B511" s="19"/>
      <c r="C511" s="49" t="s">
        <v>229</v>
      </c>
      <c r="D511" s="50"/>
      <c r="E511" s="50"/>
      <c r="F511" s="50"/>
      <c r="G511" s="50"/>
      <c r="H511" s="50"/>
      <c r="I511" s="50"/>
      <c r="J511" s="50"/>
      <c r="K511" s="51"/>
      <c r="L511" s="23">
        <v>30868.3</v>
      </c>
    </row>
    <row r="512" spans="1:12" ht="12" customHeight="1" x14ac:dyDescent="0.15">
      <c r="A512" s="19"/>
      <c r="B512" s="19"/>
      <c r="C512" s="49" t="s">
        <v>230</v>
      </c>
      <c r="D512" s="50"/>
      <c r="E512" s="50"/>
      <c r="F512" s="50"/>
      <c r="G512" s="50"/>
      <c r="H512" s="50"/>
      <c r="I512" s="50"/>
      <c r="J512" s="50"/>
      <c r="K512" s="51"/>
      <c r="L512" s="23">
        <v>15798.68</v>
      </c>
    </row>
    <row r="513" spans="1:12" ht="12" customHeight="1" x14ac:dyDescent="0.15">
      <c r="A513" s="19"/>
      <c r="B513" s="19"/>
      <c r="C513" s="49" t="s">
        <v>231</v>
      </c>
      <c r="D513" s="50"/>
      <c r="E513" s="50"/>
      <c r="F513" s="50"/>
      <c r="G513" s="50"/>
      <c r="H513" s="50"/>
      <c r="I513" s="50"/>
      <c r="J513" s="50"/>
      <c r="K513" s="51"/>
      <c r="L513" s="23">
        <v>11691.02</v>
      </c>
    </row>
    <row r="514" spans="1:12" ht="12" customHeight="1" x14ac:dyDescent="0.15">
      <c r="A514" s="19"/>
      <c r="B514" s="19"/>
      <c r="C514" s="49" t="s">
        <v>232</v>
      </c>
      <c r="D514" s="50"/>
      <c r="E514" s="50"/>
      <c r="F514" s="50"/>
      <c r="G514" s="50"/>
      <c r="H514" s="50"/>
      <c r="I514" s="50"/>
      <c r="J514" s="50"/>
      <c r="K514" s="51"/>
      <c r="L514" s="23">
        <v>182900.74</v>
      </c>
    </row>
    <row r="515" spans="1:12" ht="12" customHeight="1" x14ac:dyDescent="0.15">
      <c r="A515" s="19"/>
      <c r="B515" s="19"/>
      <c r="C515" s="49" t="s">
        <v>233</v>
      </c>
      <c r="D515" s="50"/>
      <c r="E515" s="50"/>
      <c r="F515" s="50"/>
      <c r="G515" s="50"/>
      <c r="H515" s="50"/>
      <c r="I515" s="50"/>
      <c r="J515" s="50"/>
      <c r="K515" s="51"/>
      <c r="L515" s="23">
        <v>3461.68</v>
      </c>
    </row>
    <row r="516" spans="1:12" ht="12" customHeight="1" x14ac:dyDescent="0.15">
      <c r="A516" s="19"/>
      <c r="B516" s="19"/>
      <c r="C516" s="49" t="s">
        <v>260</v>
      </c>
      <c r="D516" s="50"/>
      <c r="E516" s="50"/>
      <c r="F516" s="50"/>
      <c r="G516" s="50"/>
      <c r="H516" s="50"/>
      <c r="I516" s="50"/>
      <c r="J516" s="50"/>
      <c r="K516" s="51"/>
      <c r="L516" s="23">
        <v>42559.32</v>
      </c>
    </row>
    <row r="517" spans="1:12" ht="12" customHeight="1" x14ac:dyDescent="0.15">
      <c r="A517" s="19"/>
      <c r="B517" s="19"/>
      <c r="C517" s="49" t="s">
        <v>261</v>
      </c>
      <c r="D517" s="50"/>
      <c r="E517" s="50"/>
      <c r="F517" s="50"/>
      <c r="G517" s="50"/>
      <c r="H517" s="50"/>
      <c r="I517" s="50"/>
      <c r="J517" s="50"/>
      <c r="K517" s="51"/>
      <c r="L517" s="23">
        <v>43653.61</v>
      </c>
    </row>
    <row r="518" spans="1:12" ht="12" customHeight="1" x14ac:dyDescent="0.15">
      <c r="A518" s="19"/>
      <c r="B518" s="19"/>
      <c r="C518" s="49" t="s">
        <v>262</v>
      </c>
      <c r="D518" s="50"/>
      <c r="E518" s="50"/>
      <c r="F518" s="50"/>
      <c r="G518" s="50"/>
      <c r="H518" s="50"/>
      <c r="I518" s="50"/>
      <c r="J518" s="50"/>
      <c r="K518" s="51"/>
      <c r="L518" s="23">
        <v>25261.88</v>
      </c>
    </row>
    <row r="519" spans="1:12" ht="12" customHeight="1" x14ac:dyDescent="0.15">
      <c r="A519" s="19"/>
      <c r="B519" s="19"/>
      <c r="C519" s="49" t="s">
        <v>264</v>
      </c>
      <c r="D519" s="50"/>
      <c r="E519" s="50"/>
      <c r="F519" s="50"/>
      <c r="G519" s="50"/>
      <c r="H519" s="50"/>
      <c r="I519" s="50"/>
      <c r="J519" s="50"/>
      <c r="K519" s="51"/>
      <c r="L519" s="23">
        <v>0</v>
      </c>
    </row>
    <row r="520" spans="1:12" ht="12" customHeight="1" x14ac:dyDescent="0.15">
      <c r="A520" s="19"/>
      <c r="B520" s="19"/>
      <c r="C520" s="49" t="s">
        <v>265</v>
      </c>
      <c r="D520" s="50"/>
      <c r="E520" s="50"/>
      <c r="F520" s="50"/>
      <c r="G520" s="50"/>
      <c r="H520" s="50"/>
      <c r="I520" s="50"/>
      <c r="J520" s="50"/>
      <c r="K520" s="51"/>
      <c r="L520" s="23">
        <v>0</v>
      </c>
    </row>
    <row r="521" spans="1:12" ht="12" x14ac:dyDescent="0.15">
      <c r="A521" s="19"/>
      <c r="B521" s="19"/>
      <c r="C521" s="52"/>
      <c r="D521" s="53"/>
      <c r="E521" s="53"/>
      <c r="F521" s="53"/>
      <c r="G521" s="53"/>
      <c r="H521" s="53"/>
      <c r="I521" s="53"/>
      <c r="J521" s="53"/>
      <c r="K521" s="54"/>
      <c r="L521" s="19"/>
    </row>
    <row r="522" spans="1:12" ht="12" customHeight="1" x14ac:dyDescent="0.15">
      <c r="A522" s="19"/>
      <c r="B522" s="19"/>
      <c r="C522" s="46" t="s">
        <v>240</v>
      </c>
      <c r="D522" s="47"/>
      <c r="E522" s="47"/>
      <c r="F522" s="47"/>
      <c r="G522" s="47"/>
      <c r="H522" s="47"/>
      <c r="I522" s="47"/>
      <c r="J522" s="47"/>
      <c r="K522" s="48"/>
      <c r="L522" s="19"/>
    </row>
    <row r="523" spans="1:12" ht="12" customHeight="1" x14ac:dyDescent="0.15">
      <c r="A523" s="19"/>
      <c r="B523" s="19"/>
      <c r="C523" s="49" t="s">
        <v>241</v>
      </c>
      <c r="D523" s="50"/>
      <c r="E523" s="50"/>
      <c r="F523" s="50"/>
      <c r="G523" s="50"/>
      <c r="H523" s="50"/>
      <c r="I523" s="50"/>
      <c r="J523" s="50"/>
      <c r="K523" s="51"/>
      <c r="L523" s="23">
        <v>141976.37</v>
      </c>
    </row>
    <row r="524" spans="1:12" ht="12" customHeight="1" x14ac:dyDescent="0.15">
      <c r="A524" s="19"/>
      <c r="B524" s="19"/>
      <c r="C524" s="49" t="s">
        <v>242</v>
      </c>
      <c r="D524" s="50"/>
      <c r="E524" s="50"/>
      <c r="F524" s="50"/>
      <c r="G524" s="50"/>
      <c r="H524" s="50"/>
      <c r="I524" s="50"/>
      <c r="J524" s="50"/>
      <c r="K524" s="51"/>
      <c r="L524" s="23">
        <v>0</v>
      </c>
    </row>
    <row r="525" spans="1:12" ht="12" customHeight="1" x14ac:dyDescent="0.15">
      <c r="A525" s="19"/>
      <c r="B525" s="19"/>
      <c r="C525" s="49" t="s">
        <v>243</v>
      </c>
      <c r="D525" s="50"/>
      <c r="E525" s="50"/>
      <c r="F525" s="51"/>
      <c r="G525" s="23">
        <v>35.22</v>
      </c>
      <c r="H525" s="52"/>
      <c r="I525" s="53"/>
      <c r="J525" s="53"/>
      <c r="K525" s="53"/>
      <c r="L525" s="54"/>
    </row>
    <row r="526" spans="1:12" ht="12" customHeight="1" x14ac:dyDescent="0.15">
      <c r="A526" s="19"/>
      <c r="B526" s="19"/>
      <c r="C526" s="49" t="s">
        <v>244</v>
      </c>
      <c r="D526" s="50"/>
      <c r="E526" s="50"/>
      <c r="F526" s="51"/>
      <c r="G526" s="23">
        <v>11.68</v>
      </c>
      <c r="H526" s="52"/>
      <c r="I526" s="53"/>
      <c r="J526" s="53"/>
      <c r="K526" s="53"/>
      <c r="L526" s="54"/>
    </row>
    <row r="527" spans="1:12" ht="12" x14ac:dyDescent="0.15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</row>
    <row r="528" spans="1:12" ht="12" customHeight="1" x14ac:dyDescent="0.15">
      <c r="A528" s="28" t="s">
        <v>266</v>
      </c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</row>
    <row r="529" spans="1:12" ht="12" customHeight="1" x14ac:dyDescent="0.15">
      <c r="A529" s="28" t="s">
        <v>269</v>
      </c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</row>
    <row r="530" spans="1:12" ht="12" x14ac:dyDescent="0.15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</row>
    <row r="531" spans="1:12" ht="12" x14ac:dyDescent="0.15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</row>
    <row r="532" spans="1:12" ht="12" customHeight="1" x14ac:dyDescent="0.15">
      <c r="A532" s="28" t="s">
        <v>268</v>
      </c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</row>
    <row r="533" spans="1:12" ht="12" customHeight="1" x14ac:dyDescent="0.15">
      <c r="A533" s="28" t="s">
        <v>269</v>
      </c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</row>
    <row r="534" spans="1:12" ht="12" x14ac:dyDescent="0.15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</row>
    <row r="535" spans="1:12" ht="12" x14ac:dyDescent="0.15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</row>
  </sheetData>
  <mergeCells count="227">
    <mergeCell ref="A533:L533"/>
    <mergeCell ref="A534:L534"/>
    <mergeCell ref="A535:L535"/>
    <mergeCell ref="C525:F525"/>
    <mergeCell ref="H525:L525"/>
    <mergeCell ref="C526:F526"/>
    <mergeCell ref="H526:L526"/>
    <mergeCell ref="A528:L528"/>
    <mergeCell ref="A529:L529"/>
    <mergeCell ref="A530:L530"/>
    <mergeCell ref="A531:L531"/>
    <mergeCell ref="A532:L532"/>
    <mergeCell ref="C516:K516"/>
    <mergeCell ref="C517:K517"/>
    <mergeCell ref="C518:K518"/>
    <mergeCell ref="C519:K519"/>
    <mergeCell ref="C520:K520"/>
    <mergeCell ref="C521:K521"/>
    <mergeCell ref="C522:K522"/>
    <mergeCell ref="C523:K523"/>
    <mergeCell ref="C524:K524"/>
    <mergeCell ref="A372:L372"/>
    <mergeCell ref="C419:K419"/>
    <mergeCell ref="C420:K420"/>
    <mergeCell ref="C421:K421"/>
    <mergeCell ref="C435:F435"/>
    <mergeCell ref="H435:L435"/>
    <mergeCell ref="C436:F436"/>
    <mergeCell ref="H436:L436"/>
    <mergeCell ref="A437:L437"/>
    <mergeCell ref="C365:K365"/>
    <mergeCell ref="C366:K366"/>
    <mergeCell ref="C367:K367"/>
    <mergeCell ref="C368:K368"/>
    <mergeCell ref="C369:K369"/>
    <mergeCell ref="C370:F370"/>
    <mergeCell ref="H370:L370"/>
    <mergeCell ref="C371:F371"/>
    <mergeCell ref="H371:L371"/>
    <mergeCell ref="C356:K356"/>
    <mergeCell ref="C357:K357"/>
    <mergeCell ref="C358:K358"/>
    <mergeCell ref="C359:K359"/>
    <mergeCell ref="C360:K360"/>
    <mergeCell ref="C361:K361"/>
    <mergeCell ref="C362:K362"/>
    <mergeCell ref="C363:K363"/>
    <mergeCell ref="C364:K364"/>
    <mergeCell ref="F1:L1"/>
    <mergeCell ref="A4:F4"/>
    <mergeCell ref="G4:L4"/>
    <mergeCell ref="A5:F5"/>
    <mergeCell ref="G5:L5"/>
    <mergeCell ref="A6:F6"/>
    <mergeCell ref="G6:L6"/>
    <mergeCell ref="C354:K354"/>
    <mergeCell ref="C355:K355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80:K80"/>
    <mergeCell ref="C81:K81"/>
    <mergeCell ref="C82:K82"/>
    <mergeCell ref="C83:K83"/>
    <mergeCell ref="C84:K84"/>
    <mergeCell ref="A40:L40"/>
    <mergeCell ref="A41:A42"/>
    <mergeCell ref="B41:B42"/>
    <mergeCell ref="C41:C42"/>
    <mergeCell ref="D41:D42"/>
    <mergeCell ref="E41:G41"/>
    <mergeCell ref="H41:L41"/>
    <mergeCell ref="C91:K91"/>
    <mergeCell ref="C92:K92"/>
    <mergeCell ref="C93:K93"/>
    <mergeCell ref="C94:K94"/>
    <mergeCell ref="C95:K95"/>
    <mergeCell ref="C96:F96"/>
    <mergeCell ref="H96:L96"/>
    <mergeCell ref="C85:K85"/>
    <mergeCell ref="C86:K86"/>
    <mergeCell ref="C87:K87"/>
    <mergeCell ref="C88:K88"/>
    <mergeCell ref="C89:K89"/>
    <mergeCell ref="C90:K90"/>
    <mergeCell ref="C97:F97"/>
    <mergeCell ref="H97:L97"/>
    <mergeCell ref="A98:L98"/>
    <mergeCell ref="C422:K422"/>
    <mergeCell ref="C423:K423"/>
    <mergeCell ref="C424:K424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30:K430"/>
    <mergeCell ref="C443:K443"/>
    <mergeCell ref="C444:K444"/>
    <mergeCell ref="C445:K445"/>
    <mergeCell ref="C446:K446"/>
    <mergeCell ref="C447:K447"/>
    <mergeCell ref="C448:K448"/>
    <mergeCell ref="C442:K442"/>
    <mergeCell ref="C455:K455"/>
    <mergeCell ref="C456:K456"/>
    <mergeCell ref="C457:K457"/>
    <mergeCell ref="C459:F459"/>
    <mergeCell ref="H459:L459"/>
    <mergeCell ref="C449:K449"/>
    <mergeCell ref="C450:K450"/>
    <mergeCell ref="C451:K451"/>
    <mergeCell ref="C452:K452"/>
    <mergeCell ref="C453:K453"/>
    <mergeCell ref="C454:K454"/>
    <mergeCell ref="C458:F458"/>
    <mergeCell ref="H458:L458"/>
    <mergeCell ref="C465:K465"/>
    <mergeCell ref="C466:K466"/>
    <mergeCell ref="C467:K467"/>
    <mergeCell ref="C468:K468"/>
    <mergeCell ref="C469:K469"/>
    <mergeCell ref="C470:K470"/>
    <mergeCell ref="C463:K463"/>
    <mergeCell ref="C464:K464"/>
    <mergeCell ref="A460:L460"/>
    <mergeCell ref="C477:K477"/>
    <mergeCell ref="C478:K478"/>
    <mergeCell ref="C481:K481"/>
    <mergeCell ref="C482:K482"/>
    <mergeCell ref="C471:K471"/>
    <mergeCell ref="C472:K472"/>
    <mergeCell ref="C473:K473"/>
    <mergeCell ref="C474:K474"/>
    <mergeCell ref="C475:K475"/>
    <mergeCell ref="C476:K476"/>
    <mergeCell ref="C479:F479"/>
    <mergeCell ref="H479:L479"/>
    <mergeCell ref="C480:F480"/>
    <mergeCell ref="H480:L480"/>
    <mergeCell ref="C489:K489"/>
    <mergeCell ref="C490:K490"/>
    <mergeCell ref="C491:K491"/>
    <mergeCell ref="C492:K492"/>
    <mergeCell ref="C493:K493"/>
    <mergeCell ref="C494:K494"/>
    <mergeCell ref="C483:K483"/>
    <mergeCell ref="C484:K484"/>
    <mergeCell ref="C485:K485"/>
    <mergeCell ref="C486:K486"/>
    <mergeCell ref="C487:K487"/>
    <mergeCell ref="C488:K488"/>
    <mergeCell ref="C501:K501"/>
    <mergeCell ref="C502:K502"/>
    <mergeCell ref="C503:K503"/>
    <mergeCell ref="C504:K504"/>
    <mergeCell ref="C495:K495"/>
    <mergeCell ref="C496:K496"/>
    <mergeCell ref="C497:K497"/>
    <mergeCell ref="C498:K498"/>
    <mergeCell ref="C499:K499"/>
    <mergeCell ref="C500:K500"/>
    <mergeCell ref="C505:K505"/>
    <mergeCell ref="C506:K506"/>
    <mergeCell ref="C507:K507"/>
    <mergeCell ref="C508:K508"/>
    <mergeCell ref="C509:K509"/>
    <mergeCell ref="C510:K510"/>
    <mergeCell ref="C511:K511"/>
    <mergeCell ref="C512:K512"/>
    <mergeCell ref="C513:K513"/>
    <mergeCell ref="C514:K514"/>
    <mergeCell ref="C515:K515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№02-01-05</oddHeader>
    <oddFooter>&amp;R&amp;8стр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9"/>
  <sheetViews>
    <sheetView topLeftCell="A10" workbookViewId="0">
      <selection activeCell="D14" sqref="D14:L14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672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56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673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674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675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676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677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678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163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679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593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80" x14ac:dyDescent="0.15">
      <c r="A45" s="17" t="s">
        <v>22</v>
      </c>
      <c r="B45" s="18" t="s">
        <v>594</v>
      </c>
      <c r="C45" s="17" t="s">
        <v>595</v>
      </c>
      <c r="D45" s="17" t="s">
        <v>335</v>
      </c>
      <c r="E45" s="20">
        <v>0.04</v>
      </c>
      <c r="F45" s="19"/>
      <c r="G45" s="20">
        <v>0.04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0.393984</v>
      </c>
      <c r="H46" s="19"/>
      <c r="I46" s="19"/>
      <c r="J46" s="19"/>
      <c r="K46" s="19"/>
      <c r="L46" s="22">
        <v>357.64</v>
      </c>
    </row>
    <row r="47" spans="1:12" ht="96" x14ac:dyDescent="0.15">
      <c r="A47" s="19"/>
      <c r="B47" s="17" t="s">
        <v>523</v>
      </c>
      <c r="C47" s="17" t="s">
        <v>524</v>
      </c>
      <c r="D47" s="17" t="s">
        <v>187</v>
      </c>
      <c r="E47" s="20">
        <v>13.68</v>
      </c>
      <c r="F47" s="20">
        <v>0.72</v>
      </c>
      <c r="G47" s="20">
        <v>0.393984</v>
      </c>
      <c r="H47" s="19"/>
      <c r="I47" s="19"/>
      <c r="J47" s="23">
        <v>907.76</v>
      </c>
      <c r="K47" s="19"/>
      <c r="L47" s="23">
        <v>357.64</v>
      </c>
    </row>
    <row r="48" spans="1:12" ht="12" x14ac:dyDescent="0.15">
      <c r="A48" s="19"/>
      <c r="B48" s="21" t="s">
        <v>23</v>
      </c>
      <c r="C48" s="17" t="s">
        <v>196</v>
      </c>
      <c r="D48" s="19"/>
      <c r="E48" s="19"/>
      <c r="F48" s="19"/>
      <c r="G48" s="19"/>
      <c r="H48" s="19"/>
      <c r="I48" s="19"/>
      <c r="J48" s="19"/>
      <c r="K48" s="19"/>
      <c r="L48" s="22">
        <v>0</v>
      </c>
    </row>
    <row r="49" spans="1:12" ht="12" x14ac:dyDescent="0.15">
      <c r="A49" s="19"/>
      <c r="B49" s="19"/>
      <c r="C49" s="17" t="s">
        <v>197</v>
      </c>
      <c r="D49" s="17" t="s">
        <v>187</v>
      </c>
      <c r="E49" s="19"/>
      <c r="F49" s="19"/>
      <c r="G49" s="20">
        <v>0</v>
      </c>
      <c r="H49" s="19"/>
      <c r="I49" s="19"/>
      <c r="J49" s="19"/>
      <c r="K49" s="19"/>
      <c r="L49" s="22">
        <v>0</v>
      </c>
    </row>
    <row r="50" spans="1:12" ht="12" x14ac:dyDescent="0.15">
      <c r="A50" s="19"/>
      <c r="B50" s="21" t="s">
        <v>25</v>
      </c>
      <c r="C50" s="17" t="s">
        <v>213</v>
      </c>
      <c r="D50" s="19"/>
      <c r="E50" s="19"/>
      <c r="F50" s="19"/>
      <c r="G50" s="19"/>
      <c r="H50" s="19"/>
      <c r="I50" s="19"/>
      <c r="J50" s="19"/>
      <c r="K50" s="19"/>
      <c r="L50" s="22">
        <v>0</v>
      </c>
    </row>
    <row r="51" spans="1:12" ht="12" x14ac:dyDescent="0.15">
      <c r="A51" s="19"/>
      <c r="B51" s="19"/>
      <c r="C51" s="18" t="s">
        <v>214</v>
      </c>
      <c r="D51" s="19"/>
      <c r="E51" s="19"/>
      <c r="F51" s="19"/>
      <c r="G51" s="19"/>
      <c r="H51" s="19"/>
      <c r="I51" s="19"/>
      <c r="J51" s="19"/>
      <c r="K51" s="19"/>
      <c r="L51" s="22">
        <v>357.64</v>
      </c>
    </row>
    <row r="52" spans="1:12" ht="12" x14ac:dyDescent="0.15">
      <c r="A52" s="19"/>
      <c r="B52" s="19"/>
      <c r="C52" s="17" t="s">
        <v>215</v>
      </c>
      <c r="D52" s="19"/>
      <c r="E52" s="19"/>
      <c r="F52" s="19"/>
      <c r="G52" s="19"/>
      <c r="H52" s="19"/>
      <c r="I52" s="19"/>
      <c r="J52" s="19"/>
      <c r="K52" s="19"/>
      <c r="L52" s="23">
        <v>357.64</v>
      </c>
    </row>
    <row r="53" spans="1:12" ht="12" x14ac:dyDescent="0.15">
      <c r="A53" s="19"/>
      <c r="B53" s="17" t="s">
        <v>362</v>
      </c>
      <c r="C53" s="17" t="s">
        <v>217</v>
      </c>
      <c r="D53" s="17" t="s">
        <v>218</v>
      </c>
      <c r="E53" s="21" t="s">
        <v>363</v>
      </c>
      <c r="F53" s="19"/>
      <c r="G53" s="20">
        <v>97</v>
      </c>
      <c r="H53" s="19"/>
      <c r="I53" s="19"/>
      <c r="J53" s="19"/>
      <c r="K53" s="19"/>
      <c r="L53" s="23">
        <v>346.91</v>
      </c>
    </row>
    <row r="54" spans="1:12" ht="12" x14ac:dyDescent="0.15">
      <c r="A54" s="19"/>
      <c r="B54" s="17" t="s">
        <v>364</v>
      </c>
      <c r="C54" s="17" t="s">
        <v>221</v>
      </c>
      <c r="D54" s="17" t="s">
        <v>218</v>
      </c>
      <c r="E54" s="21" t="s">
        <v>365</v>
      </c>
      <c r="F54" s="19"/>
      <c r="G54" s="20">
        <v>51</v>
      </c>
      <c r="H54" s="19"/>
      <c r="I54" s="19"/>
      <c r="J54" s="19"/>
      <c r="K54" s="19"/>
      <c r="L54" s="23">
        <v>182.4</v>
      </c>
    </row>
    <row r="55" spans="1:12" ht="12" x14ac:dyDescent="0.15">
      <c r="A55" s="19"/>
      <c r="B55" s="19"/>
      <c r="C55" s="18" t="s">
        <v>223</v>
      </c>
      <c r="D55" s="19"/>
      <c r="E55" s="19"/>
      <c r="F55" s="19"/>
      <c r="G55" s="19"/>
      <c r="H55" s="19"/>
      <c r="I55" s="19"/>
      <c r="J55" s="19"/>
      <c r="K55" s="19"/>
      <c r="L55" s="22">
        <v>886.95</v>
      </c>
    </row>
    <row r="56" spans="1:12" ht="132" x14ac:dyDescent="0.15">
      <c r="A56" s="17" t="s">
        <v>23</v>
      </c>
      <c r="B56" s="18" t="s">
        <v>596</v>
      </c>
      <c r="C56" s="17" t="s">
        <v>597</v>
      </c>
      <c r="D56" s="17" t="s">
        <v>335</v>
      </c>
      <c r="E56" s="20">
        <v>0.04</v>
      </c>
      <c r="F56" s="19"/>
      <c r="G56" s="20">
        <v>0.04</v>
      </c>
      <c r="H56" s="19"/>
      <c r="I56" s="19"/>
      <c r="J56" s="19"/>
      <c r="K56" s="19"/>
      <c r="L56" s="19"/>
    </row>
    <row r="57" spans="1:12" ht="12" x14ac:dyDescent="0.15">
      <c r="A57" s="19"/>
      <c r="B57" s="21" t="s">
        <v>22</v>
      </c>
      <c r="C57" s="17" t="s">
        <v>186</v>
      </c>
      <c r="D57" s="17" t="s">
        <v>187</v>
      </c>
      <c r="E57" s="19"/>
      <c r="F57" s="19"/>
      <c r="G57" s="20">
        <v>0.65664</v>
      </c>
      <c r="H57" s="19"/>
      <c r="I57" s="19"/>
      <c r="J57" s="19"/>
      <c r="K57" s="19"/>
      <c r="L57" s="22">
        <v>596.07000000000005</v>
      </c>
    </row>
    <row r="58" spans="1:12" ht="96" x14ac:dyDescent="0.15">
      <c r="A58" s="19"/>
      <c r="B58" s="17" t="s">
        <v>523</v>
      </c>
      <c r="C58" s="17" t="s">
        <v>524</v>
      </c>
      <c r="D58" s="17" t="s">
        <v>187</v>
      </c>
      <c r="E58" s="20">
        <v>13.68</v>
      </c>
      <c r="F58" s="20">
        <v>1.2</v>
      </c>
      <c r="G58" s="20">
        <v>0.65664</v>
      </c>
      <c r="H58" s="19"/>
      <c r="I58" s="19"/>
      <c r="J58" s="23">
        <v>907.76</v>
      </c>
      <c r="K58" s="19"/>
      <c r="L58" s="23">
        <v>596.07000000000005</v>
      </c>
    </row>
    <row r="59" spans="1:12" ht="12" x14ac:dyDescent="0.15">
      <c r="A59" s="19"/>
      <c r="B59" s="21" t="s">
        <v>23</v>
      </c>
      <c r="C59" s="17" t="s">
        <v>196</v>
      </c>
      <c r="D59" s="19"/>
      <c r="E59" s="19"/>
      <c r="F59" s="19"/>
      <c r="G59" s="19"/>
      <c r="H59" s="19"/>
      <c r="I59" s="19"/>
      <c r="J59" s="19"/>
      <c r="K59" s="19"/>
      <c r="L59" s="22">
        <v>0</v>
      </c>
    </row>
    <row r="60" spans="1:12" ht="12" x14ac:dyDescent="0.15">
      <c r="A60" s="19"/>
      <c r="B60" s="19"/>
      <c r="C60" s="17" t="s">
        <v>197</v>
      </c>
      <c r="D60" s="17" t="s">
        <v>187</v>
      </c>
      <c r="E60" s="19"/>
      <c r="F60" s="19"/>
      <c r="G60" s="20">
        <v>0</v>
      </c>
      <c r="H60" s="19"/>
      <c r="I60" s="19"/>
      <c r="J60" s="19"/>
      <c r="K60" s="19"/>
      <c r="L60" s="22">
        <v>0</v>
      </c>
    </row>
    <row r="61" spans="1:12" ht="12" x14ac:dyDescent="0.15">
      <c r="A61" s="19"/>
      <c r="B61" s="21" t="s">
        <v>25</v>
      </c>
      <c r="C61" s="17" t="s">
        <v>213</v>
      </c>
      <c r="D61" s="19"/>
      <c r="E61" s="19"/>
      <c r="F61" s="19"/>
      <c r="G61" s="19"/>
      <c r="H61" s="19"/>
      <c r="I61" s="19"/>
      <c r="J61" s="19"/>
      <c r="K61" s="19"/>
      <c r="L61" s="22">
        <v>0</v>
      </c>
    </row>
    <row r="62" spans="1:12" ht="12" x14ac:dyDescent="0.15">
      <c r="A62" s="19"/>
      <c r="B62" s="19"/>
      <c r="C62" s="18" t="s">
        <v>214</v>
      </c>
      <c r="D62" s="19"/>
      <c r="E62" s="19"/>
      <c r="F62" s="19"/>
      <c r="G62" s="19"/>
      <c r="H62" s="19"/>
      <c r="I62" s="19"/>
      <c r="J62" s="19"/>
      <c r="K62" s="19"/>
      <c r="L62" s="22">
        <v>596.07000000000005</v>
      </c>
    </row>
    <row r="63" spans="1:12" ht="24" x14ac:dyDescent="0.15">
      <c r="A63" s="17" t="s">
        <v>39</v>
      </c>
      <c r="B63" s="17" t="s">
        <v>360</v>
      </c>
      <c r="C63" s="17" t="s">
        <v>361</v>
      </c>
      <c r="D63" s="17" t="s">
        <v>218</v>
      </c>
      <c r="E63" s="20">
        <v>2</v>
      </c>
      <c r="F63" s="19"/>
      <c r="G63" s="20">
        <v>2</v>
      </c>
      <c r="H63" s="19"/>
      <c r="I63" s="19"/>
      <c r="J63" s="23">
        <v>496.73</v>
      </c>
      <c r="K63" s="19"/>
      <c r="L63" s="23">
        <v>9.93</v>
      </c>
    </row>
    <row r="64" spans="1:12" ht="12" x14ac:dyDescent="0.15">
      <c r="A64" s="19"/>
      <c r="B64" s="19"/>
      <c r="C64" s="17" t="s">
        <v>215</v>
      </c>
      <c r="D64" s="19"/>
      <c r="E64" s="19"/>
      <c r="F64" s="19"/>
      <c r="G64" s="19"/>
      <c r="H64" s="19"/>
      <c r="I64" s="19"/>
      <c r="J64" s="19"/>
      <c r="K64" s="19"/>
      <c r="L64" s="23">
        <v>596.07000000000005</v>
      </c>
    </row>
    <row r="65" spans="1:12" ht="12" x14ac:dyDescent="0.15">
      <c r="A65" s="19"/>
      <c r="B65" s="17" t="s">
        <v>362</v>
      </c>
      <c r="C65" s="17" t="s">
        <v>217</v>
      </c>
      <c r="D65" s="17" t="s">
        <v>218</v>
      </c>
      <c r="E65" s="21" t="s">
        <v>363</v>
      </c>
      <c r="F65" s="19"/>
      <c r="G65" s="20">
        <v>97</v>
      </c>
      <c r="H65" s="19"/>
      <c r="I65" s="19"/>
      <c r="J65" s="19"/>
      <c r="K65" s="19"/>
      <c r="L65" s="23">
        <v>578.19000000000005</v>
      </c>
    </row>
    <row r="66" spans="1:12" ht="12" x14ac:dyDescent="0.15">
      <c r="A66" s="19"/>
      <c r="B66" s="17" t="s">
        <v>364</v>
      </c>
      <c r="C66" s="17" t="s">
        <v>221</v>
      </c>
      <c r="D66" s="17" t="s">
        <v>218</v>
      </c>
      <c r="E66" s="21" t="s">
        <v>365</v>
      </c>
      <c r="F66" s="19"/>
      <c r="G66" s="20">
        <v>51</v>
      </c>
      <c r="H66" s="19"/>
      <c r="I66" s="19"/>
      <c r="J66" s="19"/>
      <c r="K66" s="19"/>
      <c r="L66" s="23">
        <v>304</v>
      </c>
    </row>
    <row r="67" spans="1:12" ht="12" x14ac:dyDescent="0.15">
      <c r="A67" s="19"/>
      <c r="B67" s="19"/>
      <c r="C67" s="18" t="s">
        <v>223</v>
      </c>
      <c r="D67" s="19"/>
      <c r="E67" s="19"/>
      <c r="F67" s="19"/>
      <c r="G67" s="19"/>
      <c r="H67" s="19"/>
      <c r="I67" s="19"/>
      <c r="J67" s="19"/>
      <c r="K67" s="19"/>
      <c r="L67" s="22">
        <v>1488.19</v>
      </c>
    </row>
    <row r="68" spans="1:12" ht="132" x14ac:dyDescent="0.15">
      <c r="A68" s="17" t="s">
        <v>24</v>
      </c>
      <c r="B68" s="18" t="s">
        <v>598</v>
      </c>
      <c r="C68" s="17" t="s">
        <v>680</v>
      </c>
      <c r="D68" s="17" t="s">
        <v>335</v>
      </c>
      <c r="E68" s="20">
        <v>0.01</v>
      </c>
      <c r="F68" s="19"/>
      <c r="G68" s="20">
        <v>0.01</v>
      </c>
      <c r="H68" s="19"/>
      <c r="I68" s="19"/>
      <c r="J68" s="19"/>
      <c r="K68" s="19"/>
      <c r="L68" s="19"/>
    </row>
    <row r="69" spans="1:12" ht="12" x14ac:dyDescent="0.15">
      <c r="A69" s="19"/>
      <c r="B69" s="21" t="s">
        <v>22</v>
      </c>
      <c r="C69" s="17" t="s">
        <v>186</v>
      </c>
      <c r="D69" s="17" t="s">
        <v>187</v>
      </c>
      <c r="E69" s="19"/>
      <c r="F69" s="19"/>
      <c r="G69" s="20">
        <v>0.18143999999999999</v>
      </c>
      <c r="H69" s="19"/>
      <c r="I69" s="19"/>
      <c r="J69" s="19"/>
      <c r="K69" s="19"/>
      <c r="L69" s="22">
        <v>164.7</v>
      </c>
    </row>
    <row r="70" spans="1:12" ht="96" x14ac:dyDescent="0.15">
      <c r="A70" s="19"/>
      <c r="B70" s="17" t="s">
        <v>523</v>
      </c>
      <c r="C70" s="17" t="s">
        <v>524</v>
      </c>
      <c r="D70" s="17" t="s">
        <v>187</v>
      </c>
      <c r="E70" s="20">
        <v>15.12</v>
      </c>
      <c r="F70" s="20">
        <v>1.2</v>
      </c>
      <c r="G70" s="20">
        <v>0.18143999999999999</v>
      </c>
      <c r="H70" s="19"/>
      <c r="I70" s="19"/>
      <c r="J70" s="23">
        <v>907.76</v>
      </c>
      <c r="K70" s="19"/>
      <c r="L70" s="23">
        <v>164.7</v>
      </c>
    </row>
    <row r="71" spans="1:12" ht="12" x14ac:dyDescent="0.15">
      <c r="A71" s="19"/>
      <c r="B71" s="21" t="s">
        <v>23</v>
      </c>
      <c r="C71" s="17" t="s">
        <v>196</v>
      </c>
      <c r="D71" s="19"/>
      <c r="E71" s="19"/>
      <c r="F71" s="19"/>
      <c r="G71" s="19"/>
      <c r="H71" s="19"/>
      <c r="I71" s="19"/>
      <c r="J71" s="19"/>
      <c r="K71" s="19"/>
      <c r="L71" s="22">
        <v>0</v>
      </c>
    </row>
    <row r="72" spans="1:12" ht="12" x14ac:dyDescent="0.15">
      <c r="A72" s="19"/>
      <c r="B72" s="19"/>
      <c r="C72" s="17" t="s">
        <v>197</v>
      </c>
      <c r="D72" s="17" t="s">
        <v>187</v>
      </c>
      <c r="E72" s="19"/>
      <c r="F72" s="19"/>
      <c r="G72" s="20">
        <v>0</v>
      </c>
      <c r="H72" s="19"/>
      <c r="I72" s="19"/>
      <c r="J72" s="19"/>
      <c r="K72" s="19"/>
      <c r="L72" s="22">
        <v>0</v>
      </c>
    </row>
    <row r="73" spans="1:12" ht="12" x14ac:dyDescent="0.15">
      <c r="A73" s="19"/>
      <c r="B73" s="21" t="s">
        <v>25</v>
      </c>
      <c r="C73" s="17" t="s">
        <v>213</v>
      </c>
      <c r="D73" s="19"/>
      <c r="E73" s="19"/>
      <c r="F73" s="19"/>
      <c r="G73" s="19"/>
      <c r="H73" s="19"/>
      <c r="I73" s="19"/>
      <c r="J73" s="19"/>
      <c r="K73" s="19"/>
      <c r="L73" s="22">
        <v>0</v>
      </c>
    </row>
    <row r="74" spans="1:12" ht="12" x14ac:dyDescent="0.15">
      <c r="A74" s="19"/>
      <c r="B74" s="19"/>
      <c r="C74" s="18" t="s">
        <v>214</v>
      </c>
      <c r="D74" s="19"/>
      <c r="E74" s="19"/>
      <c r="F74" s="19"/>
      <c r="G74" s="19"/>
      <c r="H74" s="19"/>
      <c r="I74" s="19"/>
      <c r="J74" s="19"/>
      <c r="K74" s="19"/>
      <c r="L74" s="22">
        <v>164.7</v>
      </c>
    </row>
    <row r="75" spans="1:12" ht="24" x14ac:dyDescent="0.15">
      <c r="A75" s="17" t="s">
        <v>600</v>
      </c>
      <c r="B75" s="17" t="s">
        <v>360</v>
      </c>
      <c r="C75" s="17" t="s">
        <v>361</v>
      </c>
      <c r="D75" s="17" t="s">
        <v>218</v>
      </c>
      <c r="E75" s="20">
        <v>2</v>
      </c>
      <c r="F75" s="19"/>
      <c r="G75" s="20">
        <v>2</v>
      </c>
      <c r="H75" s="19"/>
      <c r="I75" s="19"/>
      <c r="J75" s="23">
        <v>137.25</v>
      </c>
      <c r="K75" s="19"/>
      <c r="L75" s="23">
        <v>2.75</v>
      </c>
    </row>
    <row r="76" spans="1:12" ht="12" x14ac:dyDescent="0.15">
      <c r="A76" s="19"/>
      <c r="B76" s="19"/>
      <c r="C76" s="17" t="s">
        <v>215</v>
      </c>
      <c r="D76" s="19"/>
      <c r="E76" s="19"/>
      <c r="F76" s="19"/>
      <c r="G76" s="19"/>
      <c r="H76" s="19"/>
      <c r="I76" s="19"/>
      <c r="J76" s="19"/>
      <c r="K76" s="19"/>
      <c r="L76" s="23">
        <v>164.7</v>
      </c>
    </row>
    <row r="77" spans="1:12" ht="12" x14ac:dyDescent="0.15">
      <c r="A77" s="19"/>
      <c r="B77" s="17" t="s">
        <v>362</v>
      </c>
      <c r="C77" s="17" t="s">
        <v>217</v>
      </c>
      <c r="D77" s="17" t="s">
        <v>218</v>
      </c>
      <c r="E77" s="21" t="s">
        <v>363</v>
      </c>
      <c r="F77" s="19"/>
      <c r="G77" s="20">
        <v>97</v>
      </c>
      <c r="H77" s="19"/>
      <c r="I77" s="19"/>
      <c r="J77" s="19"/>
      <c r="K77" s="19"/>
      <c r="L77" s="23">
        <v>159.76</v>
      </c>
    </row>
    <row r="78" spans="1:12" ht="12" x14ac:dyDescent="0.15">
      <c r="A78" s="19"/>
      <c r="B78" s="17" t="s">
        <v>364</v>
      </c>
      <c r="C78" s="17" t="s">
        <v>221</v>
      </c>
      <c r="D78" s="17" t="s">
        <v>218</v>
      </c>
      <c r="E78" s="21" t="s">
        <v>365</v>
      </c>
      <c r="F78" s="19"/>
      <c r="G78" s="20">
        <v>51</v>
      </c>
      <c r="H78" s="19"/>
      <c r="I78" s="19"/>
      <c r="J78" s="19"/>
      <c r="K78" s="19"/>
      <c r="L78" s="23">
        <v>84</v>
      </c>
    </row>
    <row r="79" spans="1:12" ht="12" x14ac:dyDescent="0.15">
      <c r="A79" s="19"/>
      <c r="B79" s="19"/>
      <c r="C79" s="18" t="s">
        <v>223</v>
      </c>
      <c r="D79" s="19"/>
      <c r="E79" s="19"/>
      <c r="F79" s="19"/>
      <c r="G79" s="19"/>
      <c r="H79" s="19"/>
      <c r="I79" s="19"/>
      <c r="J79" s="19"/>
      <c r="K79" s="19"/>
      <c r="L79" s="22">
        <v>411.21</v>
      </c>
    </row>
    <row r="80" spans="1:12" ht="132" x14ac:dyDescent="0.15">
      <c r="A80" s="17" t="s">
        <v>25</v>
      </c>
      <c r="B80" s="18" t="s">
        <v>598</v>
      </c>
      <c r="C80" s="17" t="s">
        <v>681</v>
      </c>
      <c r="D80" s="17" t="s">
        <v>335</v>
      </c>
      <c r="E80" s="20">
        <v>0.03</v>
      </c>
      <c r="F80" s="19"/>
      <c r="G80" s="20">
        <v>0.03</v>
      </c>
      <c r="H80" s="19"/>
      <c r="I80" s="19"/>
      <c r="J80" s="19"/>
      <c r="K80" s="19"/>
      <c r="L80" s="19"/>
    </row>
    <row r="81" spans="1:12" ht="12" x14ac:dyDescent="0.15">
      <c r="A81" s="19"/>
      <c r="B81" s="21" t="s">
        <v>22</v>
      </c>
      <c r="C81" s="17" t="s">
        <v>186</v>
      </c>
      <c r="D81" s="17" t="s">
        <v>187</v>
      </c>
      <c r="E81" s="19"/>
      <c r="F81" s="19"/>
      <c r="G81" s="20">
        <v>0.54432000000000003</v>
      </c>
      <c r="H81" s="19"/>
      <c r="I81" s="19"/>
      <c r="J81" s="19"/>
      <c r="K81" s="19"/>
      <c r="L81" s="22">
        <v>494.11</v>
      </c>
    </row>
    <row r="82" spans="1:12" ht="96" x14ac:dyDescent="0.15">
      <c r="A82" s="19"/>
      <c r="B82" s="17" t="s">
        <v>523</v>
      </c>
      <c r="C82" s="17" t="s">
        <v>524</v>
      </c>
      <c r="D82" s="17" t="s">
        <v>187</v>
      </c>
      <c r="E82" s="20">
        <v>15.12</v>
      </c>
      <c r="F82" s="20">
        <v>1.2</v>
      </c>
      <c r="G82" s="20">
        <v>0.54432000000000003</v>
      </c>
      <c r="H82" s="19"/>
      <c r="I82" s="19"/>
      <c r="J82" s="23">
        <v>907.76</v>
      </c>
      <c r="K82" s="19"/>
      <c r="L82" s="23">
        <v>494.11</v>
      </c>
    </row>
    <row r="83" spans="1:12" ht="12" x14ac:dyDescent="0.15">
      <c r="A83" s="19"/>
      <c r="B83" s="21" t="s">
        <v>23</v>
      </c>
      <c r="C83" s="17" t="s">
        <v>196</v>
      </c>
      <c r="D83" s="19"/>
      <c r="E83" s="19"/>
      <c r="F83" s="19"/>
      <c r="G83" s="19"/>
      <c r="H83" s="19"/>
      <c r="I83" s="19"/>
      <c r="J83" s="19"/>
      <c r="K83" s="19"/>
      <c r="L83" s="22">
        <v>0</v>
      </c>
    </row>
    <row r="84" spans="1:12" ht="12" x14ac:dyDescent="0.15">
      <c r="A84" s="19"/>
      <c r="B84" s="19"/>
      <c r="C84" s="17" t="s">
        <v>197</v>
      </c>
      <c r="D84" s="17" t="s">
        <v>187</v>
      </c>
      <c r="E84" s="19"/>
      <c r="F84" s="19"/>
      <c r="G84" s="20">
        <v>0</v>
      </c>
      <c r="H84" s="19"/>
      <c r="I84" s="19"/>
      <c r="J84" s="19"/>
      <c r="K84" s="19"/>
      <c r="L84" s="22">
        <v>0</v>
      </c>
    </row>
    <row r="85" spans="1:12" ht="12" x14ac:dyDescent="0.15">
      <c r="A85" s="19"/>
      <c r="B85" s="21" t="s">
        <v>25</v>
      </c>
      <c r="C85" s="17" t="s">
        <v>213</v>
      </c>
      <c r="D85" s="19"/>
      <c r="E85" s="19"/>
      <c r="F85" s="19"/>
      <c r="G85" s="19"/>
      <c r="H85" s="19"/>
      <c r="I85" s="19"/>
      <c r="J85" s="19"/>
      <c r="K85" s="19"/>
      <c r="L85" s="22">
        <v>0</v>
      </c>
    </row>
    <row r="86" spans="1:12" ht="12" x14ac:dyDescent="0.15">
      <c r="A86" s="19"/>
      <c r="B86" s="19"/>
      <c r="C86" s="18" t="s">
        <v>214</v>
      </c>
      <c r="D86" s="19"/>
      <c r="E86" s="19"/>
      <c r="F86" s="19"/>
      <c r="G86" s="19"/>
      <c r="H86" s="19"/>
      <c r="I86" s="19"/>
      <c r="J86" s="19"/>
      <c r="K86" s="19"/>
      <c r="L86" s="22">
        <v>494.11</v>
      </c>
    </row>
    <row r="87" spans="1:12" ht="24" x14ac:dyDescent="0.15">
      <c r="A87" s="17" t="s">
        <v>529</v>
      </c>
      <c r="B87" s="17" t="s">
        <v>360</v>
      </c>
      <c r="C87" s="17" t="s">
        <v>361</v>
      </c>
      <c r="D87" s="17" t="s">
        <v>218</v>
      </c>
      <c r="E87" s="20">
        <v>2</v>
      </c>
      <c r="F87" s="19"/>
      <c r="G87" s="20">
        <v>2</v>
      </c>
      <c r="H87" s="19"/>
      <c r="I87" s="19"/>
      <c r="J87" s="23">
        <v>411.76</v>
      </c>
      <c r="K87" s="19"/>
      <c r="L87" s="23">
        <v>8.24</v>
      </c>
    </row>
    <row r="88" spans="1:12" ht="12" x14ac:dyDescent="0.15">
      <c r="A88" s="19"/>
      <c r="B88" s="19"/>
      <c r="C88" s="17" t="s">
        <v>215</v>
      </c>
      <c r="D88" s="19"/>
      <c r="E88" s="19"/>
      <c r="F88" s="19"/>
      <c r="G88" s="19"/>
      <c r="H88" s="19"/>
      <c r="I88" s="19"/>
      <c r="J88" s="19"/>
      <c r="K88" s="19"/>
      <c r="L88" s="23">
        <v>494.11</v>
      </c>
    </row>
    <row r="89" spans="1:12" ht="12" x14ac:dyDescent="0.15">
      <c r="A89" s="19"/>
      <c r="B89" s="17" t="s">
        <v>362</v>
      </c>
      <c r="C89" s="17" t="s">
        <v>217</v>
      </c>
      <c r="D89" s="17" t="s">
        <v>218</v>
      </c>
      <c r="E89" s="21" t="s">
        <v>363</v>
      </c>
      <c r="F89" s="19"/>
      <c r="G89" s="20">
        <v>97</v>
      </c>
      <c r="H89" s="19"/>
      <c r="I89" s="19"/>
      <c r="J89" s="19"/>
      <c r="K89" s="19"/>
      <c r="L89" s="23">
        <v>479.29</v>
      </c>
    </row>
    <row r="90" spans="1:12" ht="12" x14ac:dyDescent="0.15">
      <c r="A90" s="19"/>
      <c r="B90" s="17" t="s">
        <v>364</v>
      </c>
      <c r="C90" s="17" t="s">
        <v>221</v>
      </c>
      <c r="D90" s="17" t="s">
        <v>218</v>
      </c>
      <c r="E90" s="21" t="s">
        <v>365</v>
      </c>
      <c r="F90" s="19"/>
      <c r="G90" s="20">
        <v>51</v>
      </c>
      <c r="H90" s="19"/>
      <c r="I90" s="19"/>
      <c r="J90" s="19"/>
      <c r="K90" s="19"/>
      <c r="L90" s="23">
        <v>252</v>
      </c>
    </row>
    <row r="91" spans="1:12" ht="12" x14ac:dyDescent="0.15">
      <c r="A91" s="19"/>
      <c r="B91" s="19"/>
      <c r="C91" s="18" t="s">
        <v>223</v>
      </c>
      <c r="D91" s="19"/>
      <c r="E91" s="19"/>
      <c r="F91" s="19"/>
      <c r="G91" s="19"/>
      <c r="H91" s="19"/>
      <c r="I91" s="19"/>
      <c r="J91" s="19"/>
      <c r="K91" s="19"/>
      <c r="L91" s="22">
        <v>1233.6400000000001</v>
      </c>
    </row>
    <row r="92" spans="1:12" ht="12" customHeight="1" x14ac:dyDescent="0.15">
      <c r="A92" s="19"/>
      <c r="B92" s="19"/>
      <c r="C92" s="46" t="s">
        <v>601</v>
      </c>
      <c r="D92" s="47"/>
      <c r="E92" s="47"/>
      <c r="F92" s="47"/>
      <c r="G92" s="47"/>
      <c r="H92" s="47"/>
      <c r="I92" s="47"/>
      <c r="J92" s="47"/>
      <c r="K92" s="48"/>
      <c r="L92" s="22">
        <v>1639.4</v>
      </c>
    </row>
    <row r="93" spans="1:12" ht="12" customHeight="1" x14ac:dyDescent="0.15">
      <c r="A93" s="19"/>
      <c r="B93" s="19"/>
      <c r="C93" s="55" t="s">
        <v>228</v>
      </c>
      <c r="D93" s="56"/>
      <c r="E93" s="56"/>
      <c r="F93" s="56"/>
      <c r="G93" s="56"/>
      <c r="H93" s="56"/>
      <c r="I93" s="56"/>
      <c r="J93" s="56"/>
      <c r="K93" s="57"/>
      <c r="L93" s="19"/>
    </row>
    <row r="94" spans="1:12" ht="12" customHeight="1" x14ac:dyDescent="0.15">
      <c r="A94" s="19"/>
      <c r="B94" s="19"/>
      <c r="C94" s="49" t="s">
        <v>229</v>
      </c>
      <c r="D94" s="50"/>
      <c r="E94" s="50"/>
      <c r="F94" s="50"/>
      <c r="G94" s="50"/>
      <c r="H94" s="50"/>
      <c r="I94" s="50"/>
      <c r="J94" s="50"/>
      <c r="K94" s="51"/>
      <c r="L94" s="23">
        <v>1612.52</v>
      </c>
    </row>
    <row r="95" spans="1:12" ht="12" customHeight="1" x14ac:dyDescent="0.15">
      <c r="A95" s="19"/>
      <c r="B95" s="19"/>
      <c r="C95" s="49" t="s">
        <v>230</v>
      </c>
      <c r="D95" s="50"/>
      <c r="E95" s="50"/>
      <c r="F95" s="50"/>
      <c r="G95" s="50"/>
      <c r="H95" s="50"/>
      <c r="I95" s="50"/>
      <c r="J95" s="50"/>
      <c r="K95" s="51"/>
      <c r="L95" s="23">
        <v>0</v>
      </c>
    </row>
    <row r="96" spans="1:12" ht="12" customHeight="1" x14ac:dyDescent="0.15">
      <c r="A96" s="19"/>
      <c r="B96" s="19"/>
      <c r="C96" s="49" t="s">
        <v>231</v>
      </c>
      <c r="D96" s="50"/>
      <c r="E96" s="50"/>
      <c r="F96" s="50"/>
      <c r="G96" s="50"/>
      <c r="H96" s="50"/>
      <c r="I96" s="50"/>
      <c r="J96" s="50"/>
      <c r="K96" s="51"/>
      <c r="L96" s="23">
        <v>0</v>
      </c>
    </row>
    <row r="97" spans="1:12" ht="12" customHeight="1" x14ac:dyDescent="0.15">
      <c r="A97" s="19"/>
      <c r="B97" s="19"/>
      <c r="C97" s="49" t="s">
        <v>232</v>
      </c>
      <c r="D97" s="50"/>
      <c r="E97" s="50"/>
      <c r="F97" s="50"/>
      <c r="G97" s="50"/>
      <c r="H97" s="50"/>
      <c r="I97" s="50"/>
      <c r="J97" s="50"/>
      <c r="K97" s="51"/>
      <c r="L97" s="23">
        <v>26.88</v>
      </c>
    </row>
    <row r="98" spans="1:12" ht="12" customHeight="1" x14ac:dyDescent="0.15">
      <c r="A98" s="19"/>
      <c r="B98" s="19"/>
      <c r="C98" s="49" t="s">
        <v>233</v>
      </c>
      <c r="D98" s="50"/>
      <c r="E98" s="50"/>
      <c r="F98" s="50"/>
      <c r="G98" s="50"/>
      <c r="H98" s="50"/>
      <c r="I98" s="50"/>
      <c r="J98" s="50"/>
      <c r="K98" s="51"/>
      <c r="L98" s="23">
        <v>0</v>
      </c>
    </row>
    <row r="99" spans="1:12" ht="12" customHeight="1" x14ac:dyDescent="0.15">
      <c r="A99" s="19"/>
      <c r="B99" s="19"/>
      <c r="C99" s="49" t="s">
        <v>234</v>
      </c>
      <c r="D99" s="50"/>
      <c r="E99" s="50"/>
      <c r="F99" s="50"/>
      <c r="G99" s="50"/>
      <c r="H99" s="50"/>
      <c r="I99" s="50"/>
      <c r="J99" s="50"/>
      <c r="K99" s="51"/>
      <c r="L99" s="23">
        <v>1612.52</v>
      </c>
    </row>
    <row r="100" spans="1:12" ht="12" customHeight="1" x14ac:dyDescent="0.15">
      <c r="A100" s="19"/>
      <c r="B100" s="19"/>
      <c r="C100" s="49" t="s">
        <v>235</v>
      </c>
      <c r="D100" s="50"/>
      <c r="E100" s="50"/>
      <c r="F100" s="50"/>
      <c r="G100" s="50"/>
      <c r="H100" s="50"/>
      <c r="I100" s="50"/>
      <c r="J100" s="50"/>
      <c r="K100" s="51"/>
      <c r="L100" s="23">
        <v>1564.15</v>
      </c>
    </row>
    <row r="101" spans="1:12" ht="12" customHeight="1" x14ac:dyDescent="0.15">
      <c r="A101" s="19"/>
      <c r="B101" s="19"/>
      <c r="C101" s="49" t="s">
        <v>236</v>
      </c>
      <c r="D101" s="50"/>
      <c r="E101" s="50"/>
      <c r="F101" s="50"/>
      <c r="G101" s="50"/>
      <c r="H101" s="50"/>
      <c r="I101" s="50"/>
      <c r="J101" s="50"/>
      <c r="K101" s="51"/>
      <c r="L101" s="23">
        <v>822.4</v>
      </c>
    </row>
    <row r="102" spans="1:12" ht="12" customHeight="1" x14ac:dyDescent="0.15">
      <c r="A102" s="19"/>
      <c r="B102" s="19"/>
      <c r="C102" s="49" t="s">
        <v>237</v>
      </c>
      <c r="D102" s="50"/>
      <c r="E102" s="50"/>
      <c r="F102" s="50"/>
      <c r="G102" s="50"/>
      <c r="H102" s="50"/>
      <c r="I102" s="50"/>
      <c r="J102" s="50"/>
      <c r="K102" s="51"/>
      <c r="L102" s="23">
        <v>0</v>
      </c>
    </row>
    <row r="103" spans="1:12" ht="12" customHeight="1" x14ac:dyDescent="0.15">
      <c r="A103" s="19"/>
      <c r="B103" s="19"/>
      <c r="C103" s="49" t="s">
        <v>238</v>
      </c>
      <c r="D103" s="50"/>
      <c r="E103" s="50"/>
      <c r="F103" s="50"/>
      <c r="G103" s="50"/>
      <c r="H103" s="50"/>
      <c r="I103" s="50"/>
      <c r="J103" s="50"/>
      <c r="K103" s="51"/>
      <c r="L103" s="23">
        <v>0</v>
      </c>
    </row>
    <row r="104" spans="1:12" ht="12" customHeight="1" x14ac:dyDescent="0.15">
      <c r="A104" s="19"/>
      <c r="B104" s="19"/>
      <c r="C104" s="46" t="s">
        <v>602</v>
      </c>
      <c r="D104" s="47"/>
      <c r="E104" s="47"/>
      <c r="F104" s="47"/>
      <c r="G104" s="47"/>
      <c r="H104" s="47"/>
      <c r="I104" s="47"/>
      <c r="J104" s="47"/>
      <c r="K104" s="48"/>
      <c r="L104" s="22">
        <v>4025.95</v>
      </c>
    </row>
    <row r="105" spans="1:12" ht="12" customHeight="1" x14ac:dyDescent="0.15">
      <c r="A105" s="19"/>
      <c r="B105" s="19"/>
      <c r="C105" s="55" t="s">
        <v>240</v>
      </c>
      <c r="D105" s="56"/>
      <c r="E105" s="56"/>
      <c r="F105" s="56"/>
      <c r="G105" s="56"/>
      <c r="H105" s="56"/>
      <c r="I105" s="56"/>
      <c r="J105" s="56"/>
      <c r="K105" s="57"/>
      <c r="L105" s="19"/>
    </row>
    <row r="106" spans="1:12" ht="12" customHeight="1" x14ac:dyDescent="0.15">
      <c r="A106" s="19"/>
      <c r="B106" s="19"/>
      <c r="C106" s="49" t="s">
        <v>241</v>
      </c>
      <c r="D106" s="50"/>
      <c r="E106" s="50"/>
      <c r="F106" s="50"/>
      <c r="G106" s="50"/>
      <c r="H106" s="50"/>
      <c r="I106" s="50"/>
      <c r="J106" s="50"/>
      <c r="K106" s="51"/>
      <c r="L106" s="23">
        <v>0</v>
      </c>
    </row>
    <row r="107" spans="1:12" ht="12" customHeight="1" x14ac:dyDescent="0.15">
      <c r="A107" s="19"/>
      <c r="B107" s="19"/>
      <c r="C107" s="49" t="s">
        <v>242</v>
      </c>
      <c r="D107" s="50"/>
      <c r="E107" s="50"/>
      <c r="F107" s="50"/>
      <c r="G107" s="50"/>
      <c r="H107" s="50"/>
      <c r="I107" s="50"/>
      <c r="J107" s="50"/>
      <c r="K107" s="51"/>
      <c r="L107" s="23">
        <v>0</v>
      </c>
    </row>
    <row r="108" spans="1:12" ht="12" customHeight="1" x14ac:dyDescent="0.15">
      <c r="A108" s="19"/>
      <c r="B108" s="19"/>
      <c r="C108" s="49" t="s">
        <v>243</v>
      </c>
      <c r="D108" s="50"/>
      <c r="E108" s="50"/>
      <c r="F108" s="51"/>
      <c r="G108" s="23">
        <v>1.78</v>
      </c>
      <c r="H108" s="52"/>
      <c r="I108" s="53"/>
      <c r="J108" s="53"/>
      <c r="K108" s="53"/>
      <c r="L108" s="54"/>
    </row>
    <row r="109" spans="1:12" ht="12" customHeight="1" x14ac:dyDescent="0.15">
      <c r="A109" s="19"/>
      <c r="B109" s="19"/>
      <c r="C109" s="49" t="s">
        <v>244</v>
      </c>
      <c r="D109" s="50"/>
      <c r="E109" s="50"/>
      <c r="F109" s="51"/>
      <c r="G109" s="23">
        <v>0</v>
      </c>
      <c r="H109" s="52"/>
      <c r="I109" s="53"/>
      <c r="J109" s="53"/>
      <c r="K109" s="53"/>
      <c r="L109" s="54"/>
    </row>
    <row r="110" spans="1:12" ht="12" customHeight="1" x14ac:dyDescent="0.15">
      <c r="A110" s="46" t="s">
        <v>682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8"/>
    </row>
    <row r="111" spans="1:12" ht="132" x14ac:dyDescent="0.15">
      <c r="A111" s="17" t="s">
        <v>26</v>
      </c>
      <c r="B111" s="18" t="s">
        <v>616</v>
      </c>
      <c r="C111" s="17" t="s">
        <v>683</v>
      </c>
      <c r="D111" s="17" t="s">
        <v>185</v>
      </c>
      <c r="E111" s="20">
        <v>5.5E-2</v>
      </c>
      <c r="F111" s="19"/>
      <c r="G111" s="20">
        <v>5.5E-2</v>
      </c>
      <c r="H111" s="19"/>
      <c r="I111" s="19"/>
      <c r="J111" s="19"/>
      <c r="K111" s="19"/>
      <c r="L111" s="19"/>
    </row>
    <row r="112" spans="1:12" ht="12" x14ac:dyDescent="0.15">
      <c r="A112" s="19"/>
      <c r="B112" s="21" t="s">
        <v>22</v>
      </c>
      <c r="C112" s="17" t="s">
        <v>186</v>
      </c>
      <c r="D112" s="17" t="s">
        <v>187</v>
      </c>
      <c r="E112" s="19"/>
      <c r="F112" s="19"/>
      <c r="G112" s="20">
        <v>6.2779199999999999</v>
      </c>
      <c r="H112" s="19"/>
      <c r="I112" s="19"/>
      <c r="J112" s="19"/>
      <c r="K112" s="19"/>
      <c r="L112" s="22">
        <v>5707.85</v>
      </c>
    </row>
    <row r="113" spans="1:12" ht="96" x14ac:dyDescent="0.15">
      <c r="A113" s="19"/>
      <c r="B113" s="17" t="s">
        <v>188</v>
      </c>
      <c r="C113" s="17" t="s">
        <v>189</v>
      </c>
      <c r="D113" s="17" t="s">
        <v>187</v>
      </c>
      <c r="E113" s="20">
        <v>0.99</v>
      </c>
      <c r="F113" s="20">
        <v>1.2</v>
      </c>
      <c r="G113" s="20">
        <v>6.5339999999999995E-2</v>
      </c>
      <c r="H113" s="19"/>
      <c r="I113" s="19"/>
      <c r="J113" s="23">
        <v>755.32</v>
      </c>
      <c r="K113" s="19"/>
      <c r="L113" s="23">
        <v>49.35</v>
      </c>
    </row>
    <row r="114" spans="1:12" ht="96" x14ac:dyDescent="0.15">
      <c r="A114" s="19"/>
      <c r="B114" s="17" t="s">
        <v>190</v>
      </c>
      <c r="C114" s="17" t="s">
        <v>191</v>
      </c>
      <c r="D114" s="17" t="s">
        <v>187</v>
      </c>
      <c r="E114" s="20">
        <v>47.29</v>
      </c>
      <c r="F114" s="20">
        <v>1.2</v>
      </c>
      <c r="G114" s="20">
        <v>3.12114</v>
      </c>
      <c r="H114" s="19"/>
      <c r="I114" s="19"/>
      <c r="J114" s="23">
        <v>824.61</v>
      </c>
      <c r="K114" s="19"/>
      <c r="L114" s="23">
        <v>2573.7199999999998</v>
      </c>
    </row>
    <row r="115" spans="1:12" ht="96" x14ac:dyDescent="0.15">
      <c r="A115" s="19"/>
      <c r="B115" s="17" t="s">
        <v>192</v>
      </c>
      <c r="C115" s="17" t="s">
        <v>193</v>
      </c>
      <c r="D115" s="17" t="s">
        <v>187</v>
      </c>
      <c r="E115" s="20">
        <v>23.42</v>
      </c>
      <c r="F115" s="20">
        <v>1.2</v>
      </c>
      <c r="G115" s="20">
        <v>1.54572</v>
      </c>
      <c r="H115" s="19"/>
      <c r="I115" s="19"/>
      <c r="J115" s="23">
        <v>928.55</v>
      </c>
      <c r="K115" s="19"/>
      <c r="L115" s="23">
        <v>1435.28</v>
      </c>
    </row>
    <row r="116" spans="1:12" ht="96" x14ac:dyDescent="0.15">
      <c r="A116" s="19"/>
      <c r="B116" s="17" t="s">
        <v>194</v>
      </c>
      <c r="C116" s="17" t="s">
        <v>195</v>
      </c>
      <c r="D116" s="17" t="s">
        <v>187</v>
      </c>
      <c r="E116" s="20">
        <v>23.42</v>
      </c>
      <c r="F116" s="20">
        <v>1.2</v>
      </c>
      <c r="G116" s="20">
        <v>1.54572</v>
      </c>
      <c r="H116" s="19"/>
      <c r="I116" s="19"/>
      <c r="J116" s="23">
        <v>1067.1400000000001</v>
      </c>
      <c r="K116" s="19"/>
      <c r="L116" s="23">
        <v>1649.5</v>
      </c>
    </row>
    <row r="117" spans="1:12" ht="12" x14ac:dyDescent="0.15">
      <c r="A117" s="19"/>
      <c r="B117" s="21" t="s">
        <v>23</v>
      </c>
      <c r="C117" s="17" t="s">
        <v>196</v>
      </c>
      <c r="D117" s="19"/>
      <c r="E117" s="19"/>
      <c r="F117" s="19"/>
      <c r="G117" s="19"/>
      <c r="H117" s="19"/>
      <c r="I117" s="19"/>
      <c r="J117" s="19"/>
      <c r="K117" s="19"/>
      <c r="L117" s="22">
        <v>907.89</v>
      </c>
    </row>
    <row r="118" spans="1:12" ht="12" x14ac:dyDescent="0.15">
      <c r="A118" s="19"/>
      <c r="B118" s="19"/>
      <c r="C118" s="17" t="s">
        <v>197</v>
      </c>
      <c r="D118" s="17" t="s">
        <v>187</v>
      </c>
      <c r="E118" s="19"/>
      <c r="F118" s="19"/>
      <c r="G118" s="20">
        <v>1.6427400000000001</v>
      </c>
      <c r="H118" s="19"/>
      <c r="I118" s="19"/>
      <c r="J118" s="19"/>
      <c r="K118" s="19"/>
      <c r="L118" s="22">
        <v>1541.14</v>
      </c>
    </row>
    <row r="119" spans="1:12" ht="96" x14ac:dyDescent="0.15">
      <c r="A119" s="19"/>
      <c r="B119" s="17" t="s">
        <v>198</v>
      </c>
      <c r="C119" s="17" t="s">
        <v>199</v>
      </c>
      <c r="D119" s="17" t="s">
        <v>200</v>
      </c>
      <c r="E119" s="20">
        <v>0.75</v>
      </c>
      <c r="F119" s="20">
        <v>1.2</v>
      </c>
      <c r="G119" s="20">
        <v>4.9500000000000002E-2</v>
      </c>
      <c r="H119" s="19"/>
      <c r="I119" s="19"/>
      <c r="J119" s="23">
        <v>1676.7</v>
      </c>
      <c r="K119" s="19"/>
      <c r="L119" s="23">
        <v>83</v>
      </c>
    </row>
    <row r="120" spans="1:12" ht="12" x14ac:dyDescent="0.15">
      <c r="A120" s="19"/>
      <c r="B120" s="17" t="s">
        <v>201</v>
      </c>
      <c r="C120" s="17" t="s">
        <v>202</v>
      </c>
      <c r="D120" s="17" t="s">
        <v>187</v>
      </c>
      <c r="E120" s="20">
        <v>0.75</v>
      </c>
      <c r="F120" s="20">
        <v>1.2</v>
      </c>
      <c r="G120" s="20">
        <v>4.9500000000000002E-2</v>
      </c>
      <c r="H120" s="19"/>
      <c r="I120" s="19"/>
      <c r="J120" s="24">
        <v>1247.31</v>
      </c>
      <c r="K120" s="19"/>
      <c r="L120" s="23">
        <v>61.74</v>
      </c>
    </row>
    <row r="121" spans="1:12" ht="96" x14ac:dyDescent="0.15">
      <c r="A121" s="19"/>
      <c r="B121" s="17" t="s">
        <v>203</v>
      </c>
      <c r="C121" s="17" t="s">
        <v>204</v>
      </c>
      <c r="D121" s="17" t="s">
        <v>200</v>
      </c>
      <c r="E121" s="20">
        <v>0.81</v>
      </c>
      <c r="F121" s="20">
        <v>1.2</v>
      </c>
      <c r="G121" s="20">
        <v>5.3460000000000001E-2</v>
      </c>
      <c r="H121" s="23">
        <v>11.45</v>
      </c>
      <c r="I121" s="23">
        <v>1.59</v>
      </c>
      <c r="J121" s="23">
        <v>18.21</v>
      </c>
      <c r="K121" s="19"/>
      <c r="L121" s="23">
        <v>0.97</v>
      </c>
    </row>
    <row r="122" spans="1:12" ht="96" x14ac:dyDescent="0.15">
      <c r="A122" s="19"/>
      <c r="B122" s="17" t="s">
        <v>205</v>
      </c>
      <c r="C122" s="17" t="s">
        <v>206</v>
      </c>
      <c r="D122" s="17" t="s">
        <v>200</v>
      </c>
      <c r="E122" s="20">
        <v>22.74</v>
      </c>
      <c r="F122" s="20">
        <v>1.2</v>
      </c>
      <c r="G122" s="20">
        <v>1.50084</v>
      </c>
      <c r="H122" s="23">
        <v>346.73</v>
      </c>
      <c r="I122" s="23">
        <v>1.52</v>
      </c>
      <c r="J122" s="23">
        <v>527.03</v>
      </c>
      <c r="K122" s="19"/>
      <c r="L122" s="23">
        <v>790.99</v>
      </c>
    </row>
    <row r="123" spans="1:12" ht="12" x14ac:dyDescent="0.15">
      <c r="A123" s="19"/>
      <c r="B123" s="17" t="s">
        <v>207</v>
      </c>
      <c r="C123" s="17" t="s">
        <v>208</v>
      </c>
      <c r="D123" s="17" t="s">
        <v>187</v>
      </c>
      <c r="E123" s="20">
        <v>22.74</v>
      </c>
      <c r="F123" s="20">
        <v>1.2</v>
      </c>
      <c r="G123" s="20">
        <v>1.50084</v>
      </c>
      <c r="H123" s="19"/>
      <c r="I123" s="19"/>
      <c r="J123" s="20">
        <v>928.55</v>
      </c>
      <c r="K123" s="19"/>
      <c r="L123" s="23">
        <v>1393.6</v>
      </c>
    </row>
    <row r="124" spans="1:12" ht="96" x14ac:dyDescent="0.15">
      <c r="A124" s="19"/>
      <c r="B124" s="17" t="s">
        <v>209</v>
      </c>
      <c r="C124" s="17" t="s">
        <v>210</v>
      </c>
      <c r="D124" s="17" t="s">
        <v>200</v>
      </c>
      <c r="E124" s="20">
        <v>0.59</v>
      </c>
      <c r="F124" s="20">
        <v>1.2</v>
      </c>
      <c r="G124" s="20">
        <v>3.8940000000000002E-2</v>
      </c>
      <c r="H124" s="19"/>
      <c r="I124" s="19"/>
      <c r="J124" s="23">
        <v>576.4</v>
      </c>
      <c r="K124" s="19"/>
      <c r="L124" s="23">
        <v>22.45</v>
      </c>
    </row>
    <row r="125" spans="1:12" ht="12" x14ac:dyDescent="0.15">
      <c r="A125" s="19"/>
      <c r="B125" s="17" t="s">
        <v>207</v>
      </c>
      <c r="C125" s="17" t="s">
        <v>208</v>
      </c>
      <c r="D125" s="17" t="s">
        <v>187</v>
      </c>
      <c r="E125" s="20">
        <v>0.59</v>
      </c>
      <c r="F125" s="20">
        <v>1.2</v>
      </c>
      <c r="G125" s="20">
        <v>3.8940000000000002E-2</v>
      </c>
      <c r="H125" s="19"/>
      <c r="I125" s="19"/>
      <c r="J125" s="20">
        <v>928.55</v>
      </c>
      <c r="K125" s="19"/>
      <c r="L125" s="23">
        <v>36.159999999999997</v>
      </c>
    </row>
    <row r="126" spans="1:12" ht="96" x14ac:dyDescent="0.15">
      <c r="A126" s="19"/>
      <c r="B126" s="17" t="s">
        <v>211</v>
      </c>
      <c r="C126" s="17" t="s">
        <v>212</v>
      </c>
      <c r="D126" s="17" t="s">
        <v>200</v>
      </c>
      <c r="E126" s="20">
        <v>0.81</v>
      </c>
      <c r="F126" s="20">
        <v>1.2</v>
      </c>
      <c r="G126" s="20">
        <v>5.3460000000000001E-2</v>
      </c>
      <c r="H126" s="19"/>
      <c r="I126" s="19"/>
      <c r="J126" s="23">
        <v>195.96</v>
      </c>
      <c r="K126" s="19"/>
      <c r="L126" s="23">
        <v>10.48</v>
      </c>
    </row>
    <row r="127" spans="1:12" ht="12" x14ac:dyDescent="0.15">
      <c r="A127" s="19"/>
      <c r="B127" s="17" t="s">
        <v>207</v>
      </c>
      <c r="C127" s="17" t="s">
        <v>208</v>
      </c>
      <c r="D127" s="17" t="s">
        <v>187</v>
      </c>
      <c r="E127" s="20">
        <v>0.81</v>
      </c>
      <c r="F127" s="20">
        <v>1.2</v>
      </c>
      <c r="G127" s="20">
        <v>5.3460000000000001E-2</v>
      </c>
      <c r="H127" s="19"/>
      <c r="I127" s="19"/>
      <c r="J127" s="20">
        <v>928.55</v>
      </c>
      <c r="K127" s="19"/>
      <c r="L127" s="23">
        <v>49.64</v>
      </c>
    </row>
    <row r="128" spans="1:12" ht="12" x14ac:dyDescent="0.15">
      <c r="A128" s="19"/>
      <c r="B128" s="21" t="s">
        <v>25</v>
      </c>
      <c r="C128" s="17" t="s">
        <v>213</v>
      </c>
      <c r="D128" s="19"/>
      <c r="E128" s="19"/>
      <c r="F128" s="19"/>
      <c r="G128" s="19"/>
      <c r="H128" s="19"/>
      <c r="I128" s="19"/>
      <c r="J128" s="19"/>
      <c r="K128" s="19"/>
      <c r="L128" s="22">
        <v>0</v>
      </c>
    </row>
    <row r="129" spans="1:12" ht="12" x14ac:dyDescent="0.15">
      <c r="A129" s="19"/>
      <c r="B129" s="19"/>
      <c r="C129" s="18" t="s">
        <v>214</v>
      </c>
      <c r="D129" s="19"/>
      <c r="E129" s="19"/>
      <c r="F129" s="19"/>
      <c r="G129" s="19"/>
      <c r="H129" s="19"/>
      <c r="I129" s="19"/>
      <c r="J129" s="19"/>
      <c r="K129" s="19"/>
      <c r="L129" s="22">
        <v>8156.88</v>
      </c>
    </row>
    <row r="130" spans="1:12" ht="12" x14ac:dyDescent="0.15">
      <c r="A130" s="19"/>
      <c r="B130" s="19"/>
      <c r="C130" s="17" t="s">
        <v>215</v>
      </c>
      <c r="D130" s="19"/>
      <c r="E130" s="19"/>
      <c r="F130" s="19"/>
      <c r="G130" s="19"/>
      <c r="H130" s="19"/>
      <c r="I130" s="19"/>
      <c r="J130" s="19"/>
      <c r="K130" s="19"/>
      <c r="L130" s="23">
        <v>7248.99</v>
      </c>
    </row>
    <row r="131" spans="1:12" ht="12" x14ac:dyDescent="0.15">
      <c r="A131" s="19"/>
      <c r="B131" s="17" t="s">
        <v>216</v>
      </c>
      <c r="C131" s="17" t="s">
        <v>217</v>
      </c>
      <c r="D131" s="17" t="s">
        <v>218</v>
      </c>
      <c r="E131" s="21" t="s">
        <v>219</v>
      </c>
      <c r="F131" s="19"/>
      <c r="G131" s="20">
        <v>103</v>
      </c>
      <c r="H131" s="19"/>
      <c r="I131" s="19"/>
      <c r="J131" s="19"/>
      <c r="K131" s="19"/>
      <c r="L131" s="23">
        <v>7466.46</v>
      </c>
    </row>
    <row r="132" spans="1:12" ht="12" x14ac:dyDescent="0.15">
      <c r="A132" s="19"/>
      <c r="B132" s="17" t="s">
        <v>220</v>
      </c>
      <c r="C132" s="17" t="s">
        <v>221</v>
      </c>
      <c r="D132" s="17" t="s">
        <v>218</v>
      </c>
      <c r="E132" s="21" t="s">
        <v>222</v>
      </c>
      <c r="F132" s="19"/>
      <c r="G132" s="20">
        <v>60</v>
      </c>
      <c r="H132" s="19"/>
      <c r="I132" s="19"/>
      <c r="J132" s="19"/>
      <c r="K132" s="19"/>
      <c r="L132" s="23">
        <v>4349.3900000000003</v>
      </c>
    </row>
    <row r="133" spans="1:12" ht="12" x14ac:dyDescent="0.15">
      <c r="A133" s="19"/>
      <c r="B133" s="19"/>
      <c r="C133" s="18" t="s">
        <v>223</v>
      </c>
      <c r="D133" s="19"/>
      <c r="E133" s="19"/>
      <c r="F133" s="19"/>
      <c r="G133" s="19"/>
      <c r="H133" s="19"/>
      <c r="I133" s="19"/>
      <c r="J133" s="19"/>
      <c r="K133" s="19"/>
      <c r="L133" s="22">
        <v>19972.73</v>
      </c>
    </row>
    <row r="134" spans="1:12" ht="132" x14ac:dyDescent="0.15">
      <c r="A134" s="17" t="s">
        <v>27</v>
      </c>
      <c r="B134" s="18" t="s">
        <v>618</v>
      </c>
      <c r="C134" s="17" t="s">
        <v>684</v>
      </c>
      <c r="D134" s="17" t="s">
        <v>226</v>
      </c>
      <c r="E134" s="20">
        <v>2</v>
      </c>
      <c r="F134" s="19"/>
      <c r="G134" s="20">
        <v>2</v>
      </c>
      <c r="H134" s="19"/>
      <c r="I134" s="19"/>
      <c r="J134" s="19"/>
      <c r="K134" s="19"/>
      <c r="L134" s="19"/>
    </row>
    <row r="135" spans="1:12" ht="12" x14ac:dyDescent="0.15">
      <c r="A135" s="19"/>
      <c r="B135" s="21" t="s">
        <v>22</v>
      </c>
      <c r="C135" s="17" t="s">
        <v>186</v>
      </c>
      <c r="D135" s="17" t="s">
        <v>187</v>
      </c>
      <c r="E135" s="19"/>
      <c r="F135" s="19"/>
      <c r="G135" s="20">
        <v>4.3440000000000003</v>
      </c>
      <c r="H135" s="19"/>
      <c r="I135" s="19"/>
      <c r="J135" s="19"/>
      <c r="K135" s="19"/>
      <c r="L135" s="22">
        <v>3956.29</v>
      </c>
    </row>
    <row r="136" spans="1:12" ht="96" x14ac:dyDescent="0.15">
      <c r="A136" s="19"/>
      <c r="B136" s="17" t="s">
        <v>190</v>
      </c>
      <c r="C136" s="17" t="s">
        <v>191</v>
      </c>
      <c r="D136" s="17" t="s">
        <v>187</v>
      </c>
      <c r="E136" s="20">
        <v>0.91</v>
      </c>
      <c r="F136" s="20">
        <v>1.2</v>
      </c>
      <c r="G136" s="20">
        <v>2.1840000000000002</v>
      </c>
      <c r="H136" s="19"/>
      <c r="I136" s="19"/>
      <c r="J136" s="23">
        <v>824.61</v>
      </c>
      <c r="K136" s="19"/>
      <c r="L136" s="23">
        <v>1800.95</v>
      </c>
    </row>
    <row r="137" spans="1:12" ht="96" x14ac:dyDescent="0.15">
      <c r="A137" s="19"/>
      <c r="B137" s="17" t="s">
        <v>192</v>
      </c>
      <c r="C137" s="17" t="s">
        <v>193</v>
      </c>
      <c r="D137" s="17" t="s">
        <v>187</v>
      </c>
      <c r="E137" s="20">
        <v>0.45</v>
      </c>
      <c r="F137" s="20">
        <v>1.2</v>
      </c>
      <c r="G137" s="20">
        <v>1.08</v>
      </c>
      <c r="H137" s="19"/>
      <c r="I137" s="19"/>
      <c r="J137" s="23">
        <v>928.55</v>
      </c>
      <c r="K137" s="19"/>
      <c r="L137" s="23">
        <v>1002.83</v>
      </c>
    </row>
    <row r="138" spans="1:12" ht="96" x14ac:dyDescent="0.15">
      <c r="A138" s="19"/>
      <c r="B138" s="17" t="s">
        <v>194</v>
      </c>
      <c r="C138" s="17" t="s">
        <v>195</v>
      </c>
      <c r="D138" s="17" t="s">
        <v>187</v>
      </c>
      <c r="E138" s="20">
        <v>0.45</v>
      </c>
      <c r="F138" s="20">
        <v>1.2</v>
      </c>
      <c r="G138" s="20">
        <v>1.08</v>
      </c>
      <c r="H138" s="19"/>
      <c r="I138" s="19"/>
      <c r="J138" s="23">
        <v>1067.1400000000001</v>
      </c>
      <c r="K138" s="19"/>
      <c r="L138" s="23">
        <v>1152.51</v>
      </c>
    </row>
    <row r="139" spans="1:12" ht="12" x14ac:dyDescent="0.15">
      <c r="A139" s="19"/>
      <c r="B139" s="21" t="s">
        <v>23</v>
      </c>
      <c r="C139" s="17" t="s">
        <v>196</v>
      </c>
      <c r="D139" s="19"/>
      <c r="E139" s="19"/>
      <c r="F139" s="19"/>
      <c r="G139" s="19"/>
      <c r="H139" s="19"/>
      <c r="I139" s="19"/>
      <c r="J139" s="19"/>
      <c r="K139" s="19"/>
      <c r="L139" s="22">
        <v>556.54</v>
      </c>
    </row>
    <row r="140" spans="1:12" ht="12" x14ac:dyDescent="0.15">
      <c r="A140" s="19"/>
      <c r="B140" s="19"/>
      <c r="C140" s="17" t="s">
        <v>197</v>
      </c>
      <c r="D140" s="17" t="s">
        <v>187</v>
      </c>
      <c r="E140" s="19"/>
      <c r="F140" s="19"/>
      <c r="G140" s="20">
        <v>1.056</v>
      </c>
      <c r="H140" s="19"/>
      <c r="I140" s="19"/>
      <c r="J140" s="19"/>
      <c r="K140" s="19"/>
      <c r="L140" s="22">
        <v>980.55</v>
      </c>
    </row>
    <row r="141" spans="1:12" ht="96" x14ac:dyDescent="0.15">
      <c r="A141" s="19"/>
      <c r="B141" s="17" t="s">
        <v>205</v>
      </c>
      <c r="C141" s="17" t="s">
        <v>206</v>
      </c>
      <c r="D141" s="17" t="s">
        <v>200</v>
      </c>
      <c r="E141" s="20">
        <v>0.44</v>
      </c>
      <c r="F141" s="20">
        <v>1.2</v>
      </c>
      <c r="G141" s="20">
        <v>1.056</v>
      </c>
      <c r="H141" s="23">
        <v>346.73</v>
      </c>
      <c r="I141" s="23">
        <v>1.52</v>
      </c>
      <c r="J141" s="23">
        <v>527.03</v>
      </c>
      <c r="K141" s="19"/>
      <c r="L141" s="23">
        <v>556.54</v>
      </c>
    </row>
    <row r="142" spans="1:12" ht="12" x14ac:dyDescent="0.15">
      <c r="A142" s="19"/>
      <c r="B142" s="17" t="s">
        <v>207</v>
      </c>
      <c r="C142" s="17" t="s">
        <v>208</v>
      </c>
      <c r="D142" s="17" t="s">
        <v>187</v>
      </c>
      <c r="E142" s="20">
        <v>0.44</v>
      </c>
      <c r="F142" s="20">
        <v>1.2</v>
      </c>
      <c r="G142" s="20">
        <v>1.056</v>
      </c>
      <c r="H142" s="19"/>
      <c r="I142" s="19"/>
      <c r="J142" s="20">
        <v>928.55</v>
      </c>
      <c r="K142" s="19"/>
      <c r="L142" s="23">
        <v>980.55</v>
      </c>
    </row>
    <row r="143" spans="1:12" ht="12" x14ac:dyDescent="0.15">
      <c r="A143" s="19"/>
      <c r="B143" s="21" t="s">
        <v>25</v>
      </c>
      <c r="C143" s="17" t="s">
        <v>213</v>
      </c>
      <c r="D143" s="19"/>
      <c r="E143" s="19"/>
      <c r="F143" s="19"/>
      <c r="G143" s="19"/>
      <c r="H143" s="19"/>
      <c r="I143" s="19"/>
      <c r="J143" s="19"/>
      <c r="K143" s="19"/>
      <c r="L143" s="22">
        <v>0</v>
      </c>
    </row>
    <row r="144" spans="1:12" ht="12" x14ac:dyDescent="0.15">
      <c r="A144" s="19"/>
      <c r="B144" s="19"/>
      <c r="C144" s="18" t="s">
        <v>214</v>
      </c>
      <c r="D144" s="19"/>
      <c r="E144" s="19"/>
      <c r="F144" s="19"/>
      <c r="G144" s="19"/>
      <c r="H144" s="19"/>
      <c r="I144" s="19"/>
      <c r="J144" s="19"/>
      <c r="K144" s="19"/>
      <c r="L144" s="22">
        <v>5493.38</v>
      </c>
    </row>
    <row r="145" spans="1:12" ht="12" x14ac:dyDescent="0.15">
      <c r="A145" s="19"/>
      <c r="B145" s="19"/>
      <c r="C145" s="17" t="s">
        <v>215</v>
      </c>
      <c r="D145" s="19"/>
      <c r="E145" s="19"/>
      <c r="F145" s="19"/>
      <c r="G145" s="19"/>
      <c r="H145" s="19"/>
      <c r="I145" s="19"/>
      <c r="J145" s="19"/>
      <c r="K145" s="19"/>
      <c r="L145" s="23">
        <v>4936.84</v>
      </c>
    </row>
    <row r="146" spans="1:12" ht="12" x14ac:dyDescent="0.15">
      <c r="A146" s="19"/>
      <c r="B146" s="17" t="s">
        <v>216</v>
      </c>
      <c r="C146" s="17" t="s">
        <v>217</v>
      </c>
      <c r="D146" s="17" t="s">
        <v>218</v>
      </c>
      <c r="E146" s="21" t="s">
        <v>219</v>
      </c>
      <c r="F146" s="19"/>
      <c r="G146" s="20">
        <v>103</v>
      </c>
      <c r="H146" s="19"/>
      <c r="I146" s="19"/>
      <c r="J146" s="19"/>
      <c r="K146" s="19"/>
      <c r="L146" s="23">
        <v>5084.95</v>
      </c>
    </row>
    <row r="147" spans="1:12" ht="12" x14ac:dyDescent="0.15">
      <c r="A147" s="19"/>
      <c r="B147" s="17" t="s">
        <v>220</v>
      </c>
      <c r="C147" s="17" t="s">
        <v>221</v>
      </c>
      <c r="D147" s="17" t="s">
        <v>218</v>
      </c>
      <c r="E147" s="21" t="s">
        <v>222</v>
      </c>
      <c r="F147" s="19"/>
      <c r="G147" s="20">
        <v>60</v>
      </c>
      <c r="H147" s="19"/>
      <c r="I147" s="19"/>
      <c r="J147" s="19"/>
      <c r="K147" s="19"/>
      <c r="L147" s="23">
        <v>2962.1</v>
      </c>
    </row>
    <row r="148" spans="1:12" ht="12" x14ac:dyDescent="0.15">
      <c r="A148" s="19"/>
      <c r="B148" s="19"/>
      <c r="C148" s="18" t="s">
        <v>223</v>
      </c>
      <c r="D148" s="19"/>
      <c r="E148" s="19"/>
      <c r="F148" s="19"/>
      <c r="G148" s="19"/>
      <c r="H148" s="19"/>
      <c r="I148" s="19"/>
      <c r="J148" s="19"/>
      <c r="K148" s="19"/>
      <c r="L148" s="22">
        <v>13540.43</v>
      </c>
    </row>
    <row r="149" spans="1:12" ht="12" customHeight="1" x14ac:dyDescent="0.15">
      <c r="A149" s="19"/>
      <c r="B149" s="19"/>
      <c r="C149" s="46" t="s">
        <v>685</v>
      </c>
      <c r="D149" s="47"/>
      <c r="E149" s="47"/>
      <c r="F149" s="47"/>
      <c r="G149" s="47"/>
      <c r="H149" s="47"/>
      <c r="I149" s="47"/>
      <c r="J149" s="47"/>
      <c r="K149" s="48"/>
      <c r="L149" s="22">
        <v>13650.26</v>
      </c>
    </row>
    <row r="150" spans="1:12" ht="12" customHeight="1" x14ac:dyDescent="0.15">
      <c r="A150" s="19"/>
      <c r="B150" s="19"/>
      <c r="C150" s="55" t="s">
        <v>228</v>
      </c>
      <c r="D150" s="56"/>
      <c r="E150" s="56"/>
      <c r="F150" s="56"/>
      <c r="G150" s="56"/>
      <c r="H150" s="56"/>
      <c r="I150" s="56"/>
      <c r="J150" s="56"/>
      <c r="K150" s="57"/>
      <c r="L150" s="19"/>
    </row>
    <row r="151" spans="1:12" ht="12" customHeight="1" x14ac:dyDescent="0.15">
      <c r="A151" s="19"/>
      <c r="B151" s="19"/>
      <c r="C151" s="49" t="s">
        <v>229</v>
      </c>
      <c r="D151" s="50"/>
      <c r="E151" s="50"/>
      <c r="F151" s="50"/>
      <c r="G151" s="50"/>
      <c r="H151" s="50"/>
      <c r="I151" s="50"/>
      <c r="J151" s="50"/>
      <c r="K151" s="51"/>
      <c r="L151" s="23">
        <v>9664.14</v>
      </c>
    </row>
    <row r="152" spans="1:12" ht="12" customHeight="1" x14ac:dyDescent="0.15">
      <c r="A152" s="19"/>
      <c r="B152" s="19"/>
      <c r="C152" s="49" t="s">
        <v>230</v>
      </c>
      <c r="D152" s="50"/>
      <c r="E152" s="50"/>
      <c r="F152" s="50"/>
      <c r="G152" s="50"/>
      <c r="H152" s="50"/>
      <c r="I152" s="50"/>
      <c r="J152" s="50"/>
      <c r="K152" s="51"/>
      <c r="L152" s="23">
        <v>1464.43</v>
      </c>
    </row>
    <row r="153" spans="1:12" ht="12" customHeight="1" x14ac:dyDescent="0.15">
      <c r="A153" s="19"/>
      <c r="B153" s="19"/>
      <c r="C153" s="49" t="s">
        <v>231</v>
      </c>
      <c r="D153" s="50"/>
      <c r="E153" s="50"/>
      <c r="F153" s="50"/>
      <c r="G153" s="50"/>
      <c r="H153" s="50"/>
      <c r="I153" s="50"/>
      <c r="J153" s="50"/>
      <c r="K153" s="51"/>
      <c r="L153" s="23">
        <v>2521.69</v>
      </c>
    </row>
    <row r="154" spans="1:12" ht="12" customHeight="1" x14ac:dyDescent="0.15">
      <c r="A154" s="19"/>
      <c r="B154" s="19"/>
      <c r="C154" s="49" t="s">
        <v>232</v>
      </c>
      <c r="D154" s="50"/>
      <c r="E154" s="50"/>
      <c r="F154" s="50"/>
      <c r="G154" s="50"/>
      <c r="H154" s="50"/>
      <c r="I154" s="50"/>
      <c r="J154" s="50"/>
      <c r="K154" s="51"/>
      <c r="L154" s="23">
        <v>0</v>
      </c>
    </row>
    <row r="155" spans="1:12" ht="12" customHeight="1" x14ac:dyDescent="0.15">
      <c r="A155" s="19"/>
      <c r="B155" s="19"/>
      <c r="C155" s="49" t="s">
        <v>233</v>
      </c>
      <c r="D155" s="50"/>
      <c r="E155" s="50"/>
      <c r="F155" s="50"/>
      <c r="G155" s="50"/>
      <c r="H155" s="50"/>
      <c r="I155" s="50"/>
      <c r="J155" s="50"/>
      <c r="K155" s="51"/>
      <c r="L155" s="23">
        <v>0</v>
      </c>
    </row>
    <row r="156" spans="1:12" ht="12" customHeight="1" x14ac:dyDescent="0.15">
      <c r="A156" s="19"/>
      <c r="B156" s="19"/>
      <c r="C156" s="49" t="s">
        <v>234</v>
      </c>
      <c r="D156" s="50"/>
      <c r="E156" s="50"/>
      <c r="F156" s="50"/>
      <c r="G156" s="50"/>
      <c r="H156" s="50"/>
      <c r="I156" s="50"/>
      <c r="J156" s="50"/>
      <c r="K156" s="51"/>
      <c r="L156" s="23">
        <v>12185.83</v>
      </c>
    </row>
    <row r="157" spans="1:12" ht="12" customHeight="1" x14ac:dyDescent="0.15">
      <c r="A157" s="19"/>
      <c r="B157" s="19"/>
      <c r="C157" s="49" t="s">
        <v>235</v>
      </c>
      <c r="D157" s="50"/>
      <c r="E157" s="50"/>
      <c r="F157" s="50"/>
      <c r="G157" s="50"/>
      <c r="H157" s="50"/>
      <c r="I157" s="50"/>
      <c r="J157" s="50"/>
      <c r="K157" s="51"/>
      <c r="L157" s="23">
        <v>12551.41</v>
      </c>
    </row>
    <row r="158" spans="1:12" ht="12" customHeight="1" x14ac:dyDescent="0.15">
      <c r="A158" s="19"/>
      <c r="B158" s="19"/>
      <c r="C158" s="49" t="s">
        <v>236</v>
      </c>
      <c r="D158" s="50"/>
      <c r="E158" s="50"/>
      <c r="F158" s="50"/>
      <c r="G158" s="50"/>
      <c r="H158" s="50"/>
      <c r="I158" s="50"/>
      <c r="J158" s="50"/>
      <c r="K158" s="51"/>
      <c r="L158" s="23">
        <v>7311.49</v>
      </c>
    </row>
    <row r="159" spans="1:12" ht="12" customHeight="1" x14ac:dyDescent="0.15">
      <c r="A159" s="19"/>
      <c r="B159" s="19"/>
      <c r="C159" s="49" t="s">
        <v>237</v>
      </c>
      <c r="D159" s="50"/>
      <c r="E159" s="50"/>
      <c r="F159" s="50"/>
      <c r="G159" s="50"/>
      <c r="H159" s="50"/>
      <c r="I159" s="50"/>
      <c r="J159" s="50"/>
      <c r="K159" s="51"/>
      <c r="L159" s="23">
        <v>0</v>
      </c>
    </row>
    <row r="160" spans="1:12" ht="12" customHeight="1" x14ac:dyDescent="0.15">
      <c r="A160" s="19"/>
      <c r="B160" s="19"/>
      <c r="C160" s="49" t="s">
        <v>238</v>
      </c>
      <c r="D160" s="50"/>
      <c r="E160" s="50"/>
      <c r="F160" s="50"/>
      <c r="G160" s="50"/>
      <c r="H160" s="50"/>
      <c r="I160" s="50"/>
      <c r="J160" s="50"/>
      <c r="K160" s="51"/>
      <c r="L160" s="23">
        <v>0</v>
      </c>
    </row>
    <row r="161" spans="1:12" ht="12" customHeight="1" x14ac:dyDescent="0.15">
      <c r="A161" s="19"/>
      <c r="B161" s="19"/>
      <c r="C161" s="46" t="s">
        <v>686</v>
      </c>
      <c r="D161" s="47"/>
      <c r="E161" s="47"/>
      <c r="F161" s="47"/>
      <c r="G161" s="47"/>
      <c r="H161" s="47"/>
      <c r="I161" s="47"/>
      <c r="J161" s="47"/>
      <c r="K161" s="48"/>
      <c r="L161" s="22">
        <v>33513.160000000003</v>
      </c>
    </row>
    <row r="162" spans="1:12" ht="12" customHeight="1" x14ac:dyDescent="0.15">
      <c r="A162" s="19"/>
      <c r="B162" s="19"/>
      <c r="C162" s="55" t="s">
        <v>240</v>
      </c>
      <c r="D162" s="56"/>
      <c r="E162" s="56"/>
      <c r="F162" s="56"/>
      <c r="G162" s="56"/>
      <c r="H162" s="56"/>
      <c r="I162" s="56"/>
      <c r="J162" s="56"/>
      <c r="K162" s="57"/>
      <c r="L162" s="19"/>
    </row>
    <row r="163" spans="1:12" ht="12" customHeight="1" x14ac:dyDescent="0.15">
      <c r="A163" s="19"/>
      <c r="B163" s="19"/>
      <c r="C163" s="49" t="s">
        <v>241</v>
      </c>
      <c r="D163" s="50"/>
      <c r="E163" s="50"/>
      <c r="F163" s="50"/>
      <c r="G163" s="50"/>
      <c r="H163" s="50"/>
      <c r="I163" s="50"/>
      <c r="J163" s="50"/>
      <c r="K163" s="51"/>
      <c r="L163" s="23">
        <v>0</v>
      </c>
    </row>
    <row r="164" spans="1:12" ht="12" customHeight="1" x14ac:dyDescent="0.15">
      <c r="A164" s="19"/>
      <c r="B164" s="19"/>
      <c r="C164" s="49" t="s">
        <v>242</v>
      </c>
      <c r="D164" s="50"/>
      <c r="E164" s="50"/>
      <c r="F164" s="50"/>
      <c r="G164" s="50"/>
      <c r="H164" s="50"/>
      <c r="I164" s="50"/>
      <c r="J164" s="50"/>
      <c r="K164" s="51"/>
      <c r="L164" s="23">
        <v>0</v>
      </c>
    </row>
    <row r="165" spans="1:12" ht="12" customHeight="1" x14ac:dyDescent="0.15">
      <c r="A165" s="19"/>
      <c r="B165" s="19"/>
      <c r="C165" s="49" t="s">
        <v>243</v>
      </c>
      <c r="D165" s="50"/>
      <c r="E165" s="50"/>
      <c r="F165" s="51"/>
      <c r="G165" s="23">
        <v>10.62</v>
      </c>
      <c r="H165" s="52"/>
      <c r="I165" s="53"/>
      <c r="J165" s="53"/>
      <c r="K165" s="53"/>
      <c r="L165" s="54"/>
    </row>
    <row r="166" spans="1:12" ht="12" customHeight="1" x14ac:dyDescent="0.15">
      <c r="A166" s="19"/>
      <c r="B166" s="19"/>
      <c r="C166" s="49" t="s">
        <v>244</v>
      </c>
      <c r="D166" s="50"/>
      <c r="E166" s="50"/>
      <c r="F166" s="51"/>
      <c r="G166" s="23">
        <v>2.7</v>
      </c>
      <c r="H166" s="52"/>
      <c r="I166" s="53"/>
      <c r="J166" s="53"/>
      <c r="K166" s="53"/>
      <c r="L166" s="54"/>
    </row>
    <row r="167" spans="1:12" ht="12" customHeight="1" x14ac:dyDescent="0.15">
      <c r="A167" s="46" t="s">
        <v>485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8"/>
    </row>
    <row r="168" spans="1:12" ht="36" x14ac:dyDescent="0.15">
      <c r="A168" s="17" t="s">
        <v>28</v>
      </c>
      <c r="B168" s="18" t="s">
        <v>625</v>
      </c>
      <c r="C168" s="17" t="s">
        <v>687</v>
      </c>
      <c r="D168" s="18" t="s">
        <v>185</v>
      </c>
      <c r="E168" s="26">
        <v>5.8000000000000003E-2</v>
      </c>
      <c r="F168" s="19"/>
      <c r="G168" s="26">
        <v>5.8000000000000003E-2</v>
      </c>
      <c r="H168" s="19"/>
      <c r="I168" s="19"/>
      <c r="J168" s="23">
        <v>281221.61</v>
      </c>
      <c r="K168" s="19"/>
      <c r="L168" s="23">
        <v>16310.85</v>
      </c>
    </row>
    <row r="169" spans="1:12" ht="12" x14ac:dyDescent="0.15">
      <c r="A169" s="19"/>
      <c r="B169" s="19"/>
      <c r="C169" s="18" t="s">
        <v>223</v>
      </c>
      <c r="D169" s="19"/>
      <c r="E169" s="19"/>
      <c r="F169" s="19"/>
      <c r="G169" s="19"/>
      <c r="H169" s="19"/>
      <c r="I169" s="19"/>
      <c r="J169" s="19"/>
      <c r="K169" s="19"/>
      <c r="L169" s="22">
        <v>16310.85</v>
      </c>
    </row>
    <row r="170" spans="1:12" ht="48" x14ac:dyDescent="0.15">
      <c r="A170" s="17" t="s">
        <v>29</v>
      </c>
      <c r="B170" s="18" t="s">
        <v>373</v>
      </c>
      <c r="C170" s="17" t="s">
        <v>688</v>
      </c>
      <c r="D170" s="18" t="s">
        <v>329</v>
      </c>
      <c r="E170" s="26">
        <v>1.9E-3</v>
      </c>
      <c r="F170" s="19"/>
      <c r="G170" s="26">
        <v>1.9E-3</v>
      </c>
      <c r="H170" s="19"/>
      <c r="I170" s="19"/>
      <c r="J170" s="23">
        <v>369334.85</v>
      </c>
      <c r="K170" s="19"/>
      <c r="L170" s="23">
        <v>701.74</v>
      </c>
    </row>
    <row r="171" spans="1:12" ht="12" x14ac:dyDescent="0.15">
      <c r="A171" s="19"/>
      <c r="B171" s="19"/>
      <c r="C171" s="18" t="s">
        <v>223</v>
      </c>
      <c r="D171" s="19"/>
      <c r="E171" s="19"/>
      <c r="F171" s="19"/>
      <c r="G171" s="19"/>
      <c r="H171" s="19"/>
      <c r="I171" s="19"/>
      <c r="J171" s="19"/>
      <c r="K171" s="19"/>
      <c r="L171" s="22">
        <v>701.74</v>
      </c>
    </row>
    <row r="172" spans="1:12" ht="96" x14ac:dyDescent="0.15">
      <c r="A172" s="17" t="s">
        <v>78</v>
      </c>
      <c r="B172" s="18" t="s">
        <v>628</v>
      </c>
      <c r="C172" s="19" t="s">
        <v>689</v>
      </c>
      <c r="D172" s="18" t="s">
        <v>335</v>
      </c>
      <c r="E172" s="26">
        <v>0.08</v>
      </c>
      <c r="F172" s="19"/>
      <c r="G172" s="26">
        <v>0.08</v>
      </c>
      <c r="H172" s="23">
        <v>20843.3</v>
      </c>
      <c r="I172" s="23">
        <v>1.2</v>
      </c>
      <c r="J172" s="23">
        <v>25011.96</v>
      </c>
      <c r="K172" s="19"/>
      <c r="L172" s="23">
        <v>2000.96</v>
      </c>
    </row>
    <row r="173" spans="1:12" ht="12" x14ac:dyDescent="0.15">
      <c r="A173" s="19"/>
      <c r="B173" s="19"/>
      <c r="C173" s="18" t="s">
        <v>223</v>
      </c>
      <c r="D173" s="19"/>
      <c r="E173" s="19"/>
      <c r="F173" s="19"/>
      <c r="G173" s="19"/>
      <c r="H173" s="19"/>
      <c r="I173" s="19"/>
      <c r="J173" s="19"/>
      <c r="K173" s="19"/>
      <c r="L173" s="22">
        <v>2000.96</v>
      </c>
    </row>
    <row r="174" spans="1:12" ht="60" x14ac:dyDescent="0.15">
      <c r="A174" s="17" t="s">
        <v>97</v>
      </c>
      <c r="B174" s="18" t="s">
        <v>630</v>
      </c>
      <c r="C174" s="17" t="s">
        <v>690</v>
      </c>
      <c r="D174" s="18" t="s">
        <v>226</v>
      </c>
      <c r="E174" s="26">
        <v>4</v>
      </c>
      <c r="F174" s="19"/>
      <c r="G174" s="26">
        <v>4</v>
      </c>
      <c r="H174" s="19"/>
      <c r="I174" s="19"/>
      <c r="J174" s="23">
        <v>64.05</v>
      </c>
      <c r="K174" s="19"/>
      <c r="L174" s="23">
        <v>256.2</v>
      </c>
    </row>
    <row r="175" spans="1:12" ht="12" x14ac:dyDescent="0.15">
      <c r="A175" s="19"/>
      <c r="B175" s="19"/>
      <c r="C175" s="18" t="s">
        <v>223</v>
      </c>
      <c r="D175" s="19"/>
      <c r="E175" s="19"/>
      <c r="F175" s="19"/>
      <c r="G175" s="19"/>
      <c r="H175" s="19"/>
      <c r="I175" s="19"/>
      <c r="J175" s="19"/>
      <c r="K175" s="19"/>
      <c r="L175" s="22">
        <v>256.2</v>
      </c>
    </row>
    <row r="176" spans="1:12" ht="60" x14ac:dyDescent="0.15">
      <c r="A176" s="17" t="s">
        <v>100</v>
      </c>
      <c r="B176" s="18" t="s">
        <v>634</v>
      </c>
      <c r="C176" s="17" t="s">
        <v>691</v>
      </c>
      <c r="D176" s="18" t="s">
        <v>226</v>
      </c>
      <c r="E176" s="26">
        <v>8</v>
      </c>
      <c r="F176" s="19"/>
      <c r="G176" s="26">
        <v>8</v>
      </c>
      <c r="H176" s="19"/>
      <c r="I176" s="19"/>
      <c r="J176" s="23">
        <v>484.91</v>
      </c>
      <c r="K176" s="19"/>
      <c r="L176" s="23">
        <v>3879.28</v>
      </c>
    </row>
    <row r="177" spans="1:12" ht="12" x14ac:dyDescent="0.15">
      <c r="A177" s="19"/>
      <c r="B177" s="19"/>
      <c r="C177" s="18" t="s">
        <v>223</v>
      </c>
      <c r="D177" s="19"/>
      <c r="E177" s="19"/>
      <c r="F177" s="19"/>
      <c r="G177" s="19"/>
      <c r="H177" s="19"/>
      <c r="I177" s="19"/>
      <c r="J177" s="19"/>
      <c r="K177" s="19"/>
      <c r="L177" s="22">
        <v>3879.28</v>
      </c>
    </row>
    <row r="178" spans="1:12" ht="60" x14ac:dyDescent="0.15">
      <c r="A178" s="17" t="s">
        <v>103</v>
      </c>
      <c r="B178" s="18" t="s">
        <v>636</v>
      </c>
      <c r="C178" s="17" t="s">
        <v>692</v>
      </c>
      <c r="D178" s="18" t="s">
        <v>226</v>
      </c>
      <c r="E178" s="26">
        <v>8</v>
      </c>
      <c r="F178" s="19"/>
      <c r="G178" s="26">
        <v>8</v>
      </c>
      <c r="H178" s="19"/>
      <c r="I178" s="19"/>
      <c r="J178" s="23">
        <v>17.77</v>
      </c>
      <c r="K178" s="19"/>
      <c r="L178" s="23">
        <v>142.16</v>
      </c>
    </row>
    <row r="179" spans="1:12" ht="12" x14ac:dyDescent="0.15">
      <c r="A179" s="19"/>
      <c r="B179" s="19"/>
      <c r="C179" s="18" t="s">
        <v>223</v>
      </c>
      <c r="D179" s="19"/>
      <c r="E179" s="19"/>
      <c r="F179" s="19"/>
      <c r="G179" s="19"/>
      <c r="H179" s="19"/>
      <c r="I179" s="19"/>
      <c r="J179" s="19"/>
      <c r="K179" s="19"/>
      <c r="L179" s="22">
        <v>142.16</v>
      </c>
    </row>
    <row r="180" spans="1:12" ht="60" x14ac:dyDescent="0.15">
      <c r="A180" s="17" t="s">
        <v>377</v>
      </c>
      <c r="B180" s="18" t="s">
        <v>563</v>
      </c>
      <c r="C180" s="17" t="s">
        <v>693</v>
      </c>
      <c r="D180" s="18" t="s">
        <v>226</v>
      </c>
      <c r="E180" s="26">
        <v>0.24</v>
      </c>
      <c r="F180" s="19"/>
      <c r="G180" s="26">
        <v>0.24</v>
      </c>
      <c r="H180" s="23">
        <v>2940.8</v>
      </c>
      <c r="I180" s="23">
        <v>1.38</v>
      </c>
      <c r="J180" s="23">
        <v>4058.3</v>
      </c>
      <c r="K180" s="19"/>
      <c r="L180" s="23">
        <v>973.99</v>
      </c>
    </row>
    <row r="181" spans="1:12" ht="12" x14ac:dyDescent="0.15">
      <c r="A181" s="19"/>
      <c r="B181" s="19"/>
      <c r="C181" s="18" t="s">
        <v>223</v>
      </c>
      <c r="D181" s="19"/>
      <c r="E181" s="19"/>
      <c r="F181" s="19"/>
      <c r="G181" s="19"/>
      <c r="H181" s="19"/>
      <c r="I181" s="19"/>
      <c r="J181" s="19"/>
      <c r="K181" s="19"/>
      <c r="L181" s="22">
        <v>973.99</v>
      </c>
    </row>
    <row r="182" spans="1:12" ht="48" x14ac:dyDescent="0.15">
      <c r="A182" s="17" t="s">
        <v>380</v>
      </c>
      <c r="B182" s="18" t="s">
        <v>565</v>
      </c>
      <c r="C182" s="17" t="s">
        <v>694</v>
      </c>
      <c r="D182" s="18" t="s">
        <v>335</v>
      </c>
      <c r="E182" s="26">
        <v>0.12</v>
      </c>
      <c r="F182" s="19"/>
      <c r="G182" s="26">
        <v>0.12</v>
      </c>
      <c r="H182" s="23">
        <v>1926.82</v>
      </c>
      <c r="I182" s="23">
        <v>1.2</v>
      </c>
      <c r="J182" s="23">
        <v>2312.1799999999998</v>
      </c>
      <c r="K182" s="19"/>
      <c r="L182" s="23">
        <v>277.45999999999998</v>
      </c>
    </row>
    <row r="183" spans="1:12" ht="12" x14ac:dyDescent="0.15">
      <c r="A183" s="19"/>
      <c r="B183" s="19"/>
      <c r="C183" s="18" t="s">
        <v>223</v>
      </c>
      <c r="D183" s="19"/>
      <c r="E183" s="19"/>
      <c r="F183" s="19"/>
      <c r="G183" s="19"/>
      <c r="H183" s="19"/>
      <c r="I183" s="19"/>
      <c r="J183" s="19"/>
      <c r="K183" s="19"/>
      <c r="L183" s="22">
        <v>277.45999999999998</v>
      </c>
    </row>
    <row r="184" spans="1:12" ht="60" x14ac:dyDescent="0.15">
      <c r="A184" s="17" t="s">
        <v>383</v>
      </c>
      <c r="B184" s="18" t="s">
        <v>641</v>
      </c>
      <c r="C184" s="17" t="s">
        <v>695</v>
      </c>
      <c r="D184" s="18" t="s">
        <v>226</v>
      </c>
      <c r="E184" s="26">
        <v>4</v>
      </c>
      <c r="F184" s="19"/>
      <c r="G184" s="26">
        <v>4</v>
      </c>
      <c r="H184" s="19"/>
      <c r="I184" s="19"/>
      <c r="J184" s="23">
        <v>634.77</v>
      </c>
      <c r="K184" s="19"/>
      <c r="L184" s="23">
        <v>2539.08</v>
      </c>
    </row>
    <row r="185" spans="1:12" ht="12" x14ac:dyDescent="0.15">
      <c r="A185" s="19"/>
      <c r="B185" s="19"/>
      <c r="C185" s="18" t="s">
        <v>223</v>
      </c>
      <c r="D185" s="19"/>
      <c r="E185" s="19"/>
      <c r="F185" s="19"/>
      <c r="G185" s="19"/>
      <c r="H185" s="19"/>
      <c r="I185" s="19"/>
      <c r="J185" s="19"/>
      <c r="K185" s="19"/>
      <c r="L185" s="22">
        <v>2539.08</v>
      </c>
    </row>
    <row r="186" spans="1:12" ht="60" x14ac:dyDescent="0.15">
      <c r="A186" s="17" t="s">
        <v>386</v>
      </c>
      <c r="B186" s="18" t="s">
        <v>644</v>
      </c>
      <c r="C186" s="17" t="s">
        <v>696</v>
      </c>
      <c r="D186" s="18" t="s">
        <v>226</v>
      </c>
      <c r="E186" s="26">
        <v>4</v>
      </c>
      <c r="F186" s="19"/>
      <c r="G186" s="26">
        <v>4</v>
      </c>
      <c r="H186" s="19"/>
      <c r="I186" s="19"/>
      <c r="J186" s="23">
        <v>445.97</v>
      </c>
      <c r="K186" s="19"/>
      <c r="L186" s="23">
        <v>1783.88</v>
      </c>
    </row>
    <row r="187" spans="1:12" ht="12" x14ac:dyDescent="0.15">
      <c r="A187" s="19"/>
      <c r="B187" s="19"/>
      <c r="C187" s="18" t="s">
        <v>223</v>
      </c>
      <c r="D187" s="19"/>
      <c r="E187" s="19"/>
      <c r="F187" s="19"/>
      <c r="G187" s="19"/>
      <c r="H187" s="19"/>
      <c r="I187" s="19"/>
      <c r="J187" s="19"/>
      <c r="K187" s="19"/>
      <c r="L187" s="22">
        <v>1783.88</v>
      </c>
    </row>
    <row r="188" spans="1:12" ht="60" x14ac:dyDescent="0.15">
      <c r="A188" s="17" t="s">
        <v>389</v>
      </c>
      <c r="B188" s="18" t="s">
        <v>647</v>
      </c>
      <c r="C188" s="17" t="s">
        <v>697</v>
      </c>
      <c r="D188" s="18" t="s">
        <v>226</v>
      </c>
      <c r="E188" s="26">
        <v>4</v>
      </c>
      <c r="F188" s="19"/>
      <c r="G188" s="26">
        <v>4</v>
      </c>
      <c r="H188" s="19"/>
      <c r="I188" s="19"/>
      <c r="J188" s="23">
        <v>353.41</v>
      </c>
      <c r="K188" s="19"/>
      <c r="L188" s="23">
        <v>1413.64</v>
      </c>
    </row>
    <row r="189" spans="1:12" ht="12" x14ac:dyDescent="0.15">
      <c r="A189" s="19"/>
      <c r="B189" s="19"/>
      <c r="C189" s="18" t="s">
        <v>223</v>
      </c>
      <c r="D189" s="19"/>
      <c r="E189" s="19"/>
      <c r="F189" s="19"/>
      <c r="G189" s="19"/>
      <c r="H189" s="19"/>
      <c r="I189" s="19"/>
      <c r="J189" s="19"/>
      <c r="K189" s="19"/>
      <c r="L189" s="22">
        <v>1413.64</v>
      </c>
    </row>
    <row r="190" spans="1:12" ht="60" x14ac:dyDescent="0.15">
      <c r="A190" s="17" t="s">
        <v>395</v>
      </c>
      <c r="B190" s="18" t="s">
        <v>650</v>
      </c>
      <c r="C190" s="17" t="s">
        <v>698</v>
      </c>
      <c r="D190" s="18" t="s">
        <v>335</v>
      </c>
      <c r="E190" s="26">
        <v>0.08</v>
      </c>
      <c r="F190" s="19"/>
      <c r="G190" s="26">
        <v>0.08</v>
      </c>
      <c r="H190" s="23">
        <v>70740.58</v>
      </c>
      <c r="I190" s="23">
        <v>1.2</v>
      </c>
      <c r="J190" s="23">
        <v>84888.7</v>
      </c>
      <c r="K190" s="19"/>
      <c r="L190" s="23">
        <v>6791.1</v>
      </c>
    </row>
    <row r="191" spans="1:12" ht="12" x14ac:dyDescent="0.15">
      <c r="A191" s="19"/>
      <c r="B191" s="19"/>
      <c r="C191" s="18" t="s">
        <v>223</v>
      </c>
      <c r="D191" s="19"/>
      <c r="E191" s="19"/>
      <c r="F191" s="19"/>
      <c r="G191" s="19"/>
      <c r="H191" s="19"/>
      <c r="I191" s="19"/>
      <c r="J191" s="19"/>
      <c r="K191" s="19"/>
      <c r="L191" s="22">
        <v>6791.1</v>
      </c>
    </row>
    <row r="192" spans="1:12" ht="60" x14ac:dyDescent="0.15">
      <c r="A192" s="17" t="s">
        <v>398</v>
      </c>
      <c r="B192" s="18" t="s">
        <v>653</v>
      </c>
      <c r="C192" s="17" t="s">
        <v>699</v>
      </c>
      <c r="D192" s="18" t="s">
        <v>226</v>
      </c>
      <c r="E192" s="26">
        <v>4</v>
      </c>
      <c r="F192" s="19"/>
      <c r="G192" s="26">
        <v>4</v>
      </c>
      <c r="H192" s="19"/>
      <c r="I192" s="19"/>
      <c r="J192" s="23">
        <v>1611.06</v>
      </c>
      <c r="K192" s="19"/>
      <c r="L192" s="23">
        <v>6444.24</v>
      </c>
    </row>
    <row r="193" spans="1:12" ht="12" x14ac:dyDescent="0.15">
      <c r="A193" s="19"/>
      <c r="B193" s="19"/>
      <c r="C193" s="18" t="s">
        <v>223</v>
      </c>
      <c r="D193" s="19"/>
      <c r="E193" s="19"/>
      <c r="F193" s="19"/>
      <c r="G193" s="19"/>
      <c r="H193" s="19"/>
      <c r="I193" s="19"/>
      <c r="J193" s="19"/>
      <c r="K193" s="19"/>
      <c r="L193" s="22">
        <v>6444.24</v>
      </c>
    </row>
    <row r="194" spans="1:12" ht="12" customHeight="1" x14ac:dyDescent="0.15">
      <c r="A194" s="19"/>
      <c r="B194" s="19"/>
      <c r="C194" s="46" t="s">
        <v>496</v>
      </c>
      <c r="D194" s="47"/>
      <c r="E194" s="47"/>
      <c r="F194" s="47"/>
      <c r="G194" s="47"/>
      <c r="H194" s="47"/>
      <c r="I194" s="47"/>
      <c r="J194" s="47"/>
      <c r="K194" s="48"/>
      <c r="L194" s="22">
        <v>43514.58</v>
      </c>
    </row>
    <row r="195" spans="1:12" ht="12" customHeight="1" x14ac:dyDescent="0.15">
      <c r="A195" s="19"/>
      <c r="B195" s="19"/>
      <c r="C195" s="55" t="s">
        <v>228</v>
      </c>
      <c r="D195" s="56"/>
      <c r="E195" s="56"/>
      <c r="F195" s="56"/>
      <c r="G195" s="56"/>
      <c r="H195" s="56"/>
      <c r="I195" s="56"/>
      <c r="J195" s="56"/>
      <c r="K195" s="57"/>
      <c r="L195" s="19"/>
    </row>
    <row r="196" spans="1:12" ht="12" customHeight="1" x14ac:dyDescent="0.15">
      <c r="A196" s="19"/>
      <c r="B196" s="19"/>
      <c r="C196" s="49" t="s">
        <v>229</v>
      </c>
      <c r="D196" s="50"/>
      <c r="E196" s="50"/>
      <c r="F196" s="50"/>
      <c r="G196" s="50"/>
      <c r="H196" s="50"/>
      <c r="I196" s="50"/>
      <c r="J196" s="50"/>
      <c r="K196" s="51"/>
      <c r="L196" s="23">
        <v>0</v>
      </c>
    </row>
    <row r="197" spans="1:12" ht="12" customHeight="1" x14ac:dyDescent="0.15">
      <c r="A197" s="19"/>
      <c r="B197" s="19"/>
      <c r="C197" s="49" t="s">
        <v>230</v>
      </c>
      <c r="D197" s="50"/>
      <c r="E197" s="50"/>
      <c r="F197" s="50"/>
      <c r="G197" s="50"/>
      <c r="H197" s="50"/>
      <c r="I197" s="50"/>
      <c r="J197" s="50"/>
      <c r="K197" s="51"/>
      <c r="L197" s="23">
        <v>0</v>
      </c>
    </row>
    <row r="198" spans="1:12" ht="12" customHeight="1" x14ac:dyDescent="0.15">
      <c r="A198" s="19"/>
      <c r="B198" s="19"/>
      <c r="C198" s="49" t="s">
        <v>231</v>
      </c>
      <c r="D198" s="50"/>
      <c r="E198" s="50"/>
      <c r="F198" s="50"/>
      <c r="G198" s="50"/>
      <c r="H198" s="50"/>
      <c r="I198" s="50"/>
      <c r="J198" s="50"/>
      <c r="K198" s="51"/>
      <c r="L198" s="23">
        <v>0</v>
      </c>
    </row>
    <row r="199" spans="1:12" ht="12" customHeight="1" x14ac:dyDescent="0.15">
      <c r="A199" s="19"/>
      <c r="B199" s="19"/>
      <c r="C199" s="49" t="s">
        <v>232</v>
      </c>
      <c r="D199" s="50"/>
      <c r="E199" s="50"/>
      <c r="F199" s="50"/>
      <c r="G199" s="50"/>
      <c r="H199" s="50"/>
      <c r="I199" s="50"/>
      <c r="J199" s="50"/>
      <c r="K199" s="51"/>
      <c r="L199" s="23">
        <v>43514.58</v>
      </c>
    </row>
    <row r="200" spans="1:12" ht="12" customHeight="1" x14ac:dyDescent="0.15">
      <c r="A200" s="19"/>
      <c r="B200" s="19"/>
      <c r="C200" s="49" t="s">
        <v>233</v>
      </c>
      <c r="D200" s="50"/>
      <c r="E200" s="50"/>
      <c r="F200" s="50"/>
      <c r="G200" s="50"/>
      <c r="H200" s="50"/>
      <c r="I200" s="50"/>
      <c r="J200" s="50"/>
      <c r="K200" s="51"/>
      <c r="L200" s="23">
        <v>0</v>
      </c>
    </row>
    <row r="201" spans="1:12" ht="12" customHeight="1" x14ac:dyDescent="0.15">
      <c r="A201" s="19"/>
      <c r="B201" s="19"/>
      <c r="C201" s="49" t="s">
        <v>234</v>
      </c>
      <c r="D201" s="50"/>
      <c r="E201" s="50"/>
      <c r="F201" s="50"/>
      <c r="G201" s="50"/>
      <c r="H201" s="50"/>
      <c r="I201" s="50"/>
      <c r="J201" s="50"/>
      <c r="K201" s="51"/>
      <c r="L201" s="23">
        <v>0</v>
      </c>
    </row>
    <row r="202" spans="1:12" ht="12" customHeight="1" x14ac:dyDescent="0.15">
      <c r="A202" s="19"/>
      <c r="B202" s="19"/>
      <c r="C202" s="49" t="s">
        <v>235</v>
      </c>
      <c r="D202" s="50"/>
      <c r="E202" s="50"/>
      <c r="F202" s="50"/>
      <c r="G202" s="50"/>
      <c r="H202" s="50"/>
      <c r="I202" s="50"/>
      <c r="J202" s="50"/>
      <c r="K202" s="51"/>
      <c r="L202" s="23">
        <v>0</v>
      </c>
    </row>
    <row r="203" spans="1:12" ht="12" customHeight="1" x14ac:dyDescent="0.15">
      <c r="A203" s="19"/>
      <c r="B203" s="19"/>
      <c r="C203" s="49" t="s">
        <v>236</v>
      </c>
      <c r="D203" s="50"/>
      <c r="E203" s="50"/>
      <c r="F203" s="50"/>
      <c r="G203" s="50"/>
      <c r="H203" s="50"/>
      <c r="I203" s="50"/>
      <c r="J203" s="50"/>
      <c r="K203" s="51"/>
      <c r="L203" s="23">
        <v>0</v>
      </c>
    </row>
    <row r="204" spans="1:12" ht="12" customHeight="1" x14ac:dyDescent="0.15">
      <c r="A204" s="19"/>
      <c r="B204" s="19"/>
      <c r="C204" s="49" t="s">
        <v>237</v>
      </c>
      <c r="D204" s="50"/>
      <c r="E204" s="50"/>
      <c r="F204" s="50"/>
      <c r="G204" s="50"/>
      <c r="H204" s="50"/>
      <c r="I204" s="50"/>
      <c r="J204" s="50"/>
      <c r="K204" s="51"/>
      <c r="L204" s="23">
        <v>0</v>
      </c>
    </row>
    <row r="205" spans="1:12" ht="12" customHeight="1" x14ac:dyDescent="0.15">
      <c r="A205" s="19"/>
      <c r="B205" s="19"/>
      <c r="C205" s="49" t="s">
        <v>238</v>
      </c>
      <c r="D205" s="50"/>
      <c r="E205" s="50"/>
      <c r="F205" s="50"/>
      <c r="G205" s="50"/>
      <c r="H205" s="50"/>
      <c r="I205" s="50"/>
      <c r="J205" s="50"/>
      <c r="K205" s="51"/>
      <c r="L205" s="23">
        <v>0</v>
      </c>
    </row>
    <row r="206" spans="1:12" ht="12" customHeight="1" x14ac:dyDescent="0.15">
      <c r="A206" s="19"/>
      <c r="B206" s="19"/>
      <c r="C206" s="46" t="s">
        <v>497</v>
      </c>
      <c r="D206" s="47"/>
      <c r="E206" s="47"/>
      <c r="F206" s="47"/>
      <c r="G206" s="47"/>
      <c r="H206" s="47"/>
      <c r="I206" s="47"/>
      <c r="J206" s="47"/>
      <c r="K206" s="48"/>
      <c r="L206" s="22">
        <v>43514.58</v>
      </c>
    </row>
    <row r="207" spans="1:12" ht="12" customHeight="1" x14ac:dyDescent="0.15">
      <c r="A207" s="19"/>
      <c r="B207" s="19"/>
      <c r="C207" s="55" t="s">
        <v>240</v>
      </c>
      <c r="D207" s="56"/>
      <c r="E207" s="56"/>
      <c r="F207" s="56"/>
      <c r="G207" s="56"/>
      <c r="H207" s="56"/>
      <c r="I207" s="56"/>
      <c r="J207" s="56"/>
      <c r="K207" s="57"/>
      <c r="L207" s="19"/>
    </row>
    <row r="208" spans="1:12" ht="12" customHeight="1" x14ac:dyDescent="0.15">
      <c r="A208" s="19"/>
      <c r="B208" s="19"/>
      <c r="C208" s="49" t="s">
        <v>241</v>
      </c>
      <c r="D208" s="50"/>
      <c r="E208" s="50"/>
      <c r="F208" s="50"/>
      <c r="G208" s="50"/>
      <c r="H208" s="50"/>
      <c r="I208" s="50"/>
      <c r="J208" s="50"/>
      <c r="K208" s="51"/>
      <c r="L208" s="23">
        <v>17160.22</v>
      </c>
    </row>
    <row r="209" spans="1:12" ht="12" customHeight="1" x14ac:dyDescent="0.15">
      <c r="A209" s="19"/>
      <c r="B209" s="19"/>
      <c r="C209" s="49" t="s">
        <v>242</v>
      </c>
      <c r="D209" s="50"/>
      <c r="E209" s="50"/>
      <c r="F209" s="50"/>
      <c r="G209" s="50"/>
      <c r="H209" s="50"/>
      <c r="I209" s="50"/>
      <c r="J209" s="50"/>
      <c r="K209" s="51"/>
      <c r="L209" s="23">
        <v>0</v>
      </c>
    </row>
    <row r="210" spans="1:12" ht="12" customHeight="1" x14ac:dyDescent="0.15">
      <c r="A210" s="19"/>
      <c r="B210" s="19"/>
      <c r="C210" s="49" t="s">
        <v>243</v>
      </c>
      <c r="D210" s="50"/>
      <c r="E210" s="50"/>
      <c r="F210" s="51"/>
      <c r="G210" s="23">
        <v>0</v>
      </c>
      <c r="H210" s="52"/>
      <c r="I210" s="53"/>
      <c r="J210" s="53"/>
      <c r="K210" s="53"/>
      <c r="L210" s="54"/>
    </row>
    <row r="211" spans="1:12" ht="12" customHeight="1" x14ac:dyDescent="0.15">
      <c r="A211" s="19"/>
      <c r="B211" s="19"/>
      <c r="C211" s="49" t="s">
        <v>244</v>
      </c>
      <c r="D211" s="50"/>
      <c r="E211" s="50"/>
      <c r="F211" s="51"/>
      <c r="G211" s="23">
        <v>0</v>
      </c>
      <c r="H211" s="52"/>
      <c r="I211" s="53"/>
      <c r="J211" s="53"/>
      <c r="K211" s="53"/>
      <c r="L211" s="54"/>
    </row>
    <row r="212" spans="1:12" ht="12" customHeight="1" x14ac:dyDescent="0.15">
      <c r="A212" s="46" t="s">
        <v>665</v>
      </c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8"/>
    </row>
    <row r="213" spans="1:12" ht="108" x14ac:dyDescent="0.15">
      <c r="A213" s="17" t="s">
        <v>404</v>
      </c>
      <c r="B213" s="18" t="s">
        <v>396</v>
      </c>
      <c r="C213" s="19" t="s">
        <v>700</v>
      </c>
      <c r="D213" s="17" t="s">
        <v>248</v>
      </c>
      <c r="E213" s="20">
        <v>1.9E-3</v>
      </c>
      <c r="F213" s="19"/>
      <c r="G213" s="20">
        <v>1.9E-3</v>
      </c>
      <c r="H213" s="19"/>
      <c r="I213" s="19"/>
      <c r="J213" s="23">
        <v>842.79</v>
      </c>
      <c r="K213" s="19"/>
      <c r="L213" s="23">
        <v>1.6</v>
      </c>
    </row>
    <row r="214" spans="1:12" ht="12" x14ac:dyDescent="0.15">
      <c r="A214" s="19"/>
      <c r="B214" s="19"/>
      <c r="C214" s="18" t="s">
        <v>223</v>
      </c>
      <c r="D214" s="19"/>
      <c r="E214" s="19"/>
      <c r="F214" s="19"/>
      <c r="G214" s="19"/>
      <c r="H214" s="19"/>
      <c r="I214" s="19"/>
      <c r="J214" s="19"/>
      <c r="K214" s="19"/>
      <c r="L214" s="22">
        <v>1.6</v>
      </c>
    </row>
    <row r="215" spans="1:12" ht="120" x14ac:dyDescent="0.15">
      <c r="A215" s="17" t="s">
        <v>453</v>
      </c>
      <c r="B215" s="18" t="s">
        <v>399</v>
      </c>
      <c r="C215" s="19" t="s">
        <v>701</v>
      </c>
      <c r="D215" s="17" t="s">
        <v>248</v>
      </c>
      <c r="E215" s="20">
        <v>3.496E-3</v>
      </c>
      <c r="F215" s="19"/>
      <c r="G215" s="20">
        <v>3.496E-3</v>
      </c>
      <c r="H215" s="19"/>
      <c r="I215" s="19"/>
      <c r="J215" s="23">
        <v>991.52</v>
      </c>
      <c r="K215" s="19"/>
      <c r="L215" s="23">
        <v>3.47</v>
      </c>
    </row>
    <row r="216" spans="1:12" ht="12" x14ac:dyDescent="0.15">
      <c r="A216" s="19"/>
      <c r="B216" s="19"/>
      <c r="C216" s="18" t="s">
        <v>223</v>
      </c>
      <c r="D216" s="19"/>
      <c r="E216" s="19"/>
      <c r="F216" s="19"/>
      <c r="G216" s="19"/>
      <c r="H216" s="19"/>
      <c r="I216" s="19"/>
      <c r="J216" s="19"/>
      <c r="K216" s="19"/>
      <c r="L216" s="22">
        <v>3.47</v>
      </c>
    </row>
    <row r="217" spans="1:12" ht="12" customHeight="1" x14ac:dyDescent="0.15">
      <c r="A217" s="19"/>
      <c r="B217" s="19"/>
      <c r="C217" s="46" t="s">
        <v>669</v>
      </c>
      <c r="D217" s="47"/>
      <c r="E217" s="47"/>
      <c r="F217" s="47"/>
      <c r="G217" s="47"/>
      <c r="H217" s="47"/>
      <c r="I217" s="47"/>
      <c r="J217" s="47"/>
      <c r="K217" s="48"/>
      <c r="L217" s="22">
        <v>5.07</v>
      </c>
    </row>
    <row r="218" spans="1:12" ht="12" customHeight="1" x14ac:dyDescent="0.15">
      <c r="A218" s="19"/>
      <c r="B218" s="19"/>
      <c r="C218" s="55" t="s">
        <v>228</v>
      </c>
      <c r="D218" s="56"/>
      <c r="E218" s="56"/>
      <c r="F218" s="56"/>
      <c r="G218" s="56"/>
      <c r="H218" s="56"/>
      <c r="I218" s="56"/>
      <c r="J218" s="56"/>
      <c r="K218" s="57"/>
      <c r="L218" s="19"/>
    </row>
    <row r="219" spans="1:12" ht="12" customHeight="1" x14ac:dyDescent="0.15">
      <c r="A219" s="19"/>
      <c r="B219" s="19"/>
      <c r="C219" s="49" t="s">
        <v>229</v>
      </c>
      <c r="D219" s="50"/>
      <c r="E219" s="50"/>
      <c r="F219" s="50"/>
      <c r="G219" s="50"/>
      <c r="H219" s="50"/>
      <c r="I219" s="50"/>
      <c r="J219" s="50"/>
      <c r="K219" s="51"/>
      <c r="L219" s="23">
        <v>0</v>
      </c>
    </row>
    <row r="220" spans="1:12" ht="12" customHeight="1" x14ac:dyDescent="0.15">
      <c r="A220" s="19"/>
      <c r="B220" s="19"/>
      <c r="C220" s="49" t="s">
        <v>230</v>
      </c>
      <c r="D220" s="50"/>
      <c r="E220" s="50"/>
      <c r="F220" s="50"/>
      <c r="G220" s="50"/>
      <c r="H220" s="50"/>
      <c r="I220" s="50"/>
      <c r="J220" s="50"/>
      <c r="K220" s="51"/>
      <c r="L220" s="23">
        <v>0</v>
      </c>
    </row>
    <row r="221" spans="1:12" ht="12" customHeight="1" x14ac:dyDescent="0.15">
      <c r="A221" s="19"/>
      <c r="B221" s="19"/>
      <c r="C221" s="49" t="s">
        <v>231</v>
      </c>
      <c r="D221" s="50"/>
      <c r="E221" s="50"/>
      <c r="F221" s="50"/>
      <c r="G221" s="50"/>
      <c r="H221" s="50"/>
      <c r="I221" s="50"/>
      <c r="J221" s="50"/>
      <c r="K221" s="51"/>
      <c r="L221" s="23">
        <v>0</v>
      </c>
    </row>
    <row r="222" spans="1:12" ht="12" customHeight="1" x14ac:dyDescent="0.15">
      <c r="A222" s="19"/>
      <c r="B222" s="19"/>
      <c r="C222" s="49" t="s">
        <v>232</v>
      </c>
      <c r="D222" s="50"/>
      <c r="E222" s="50"/>
      <c r="F222" s="50"/>
      <c r="G222" s="50"/>
      <c r="H222" s="50"/>
      <c r="I222" s="50"/>
      <c r="J222" s="50"/>
      <c r="K222" s="51"/>
      <c r="L222" s="23">
        <v>0</v>
      </c>
    </row>
    <row r="223" spans="1:12" ht="12" customHeight="1" x14ac:dyDescent="0.15">
      <c r="A223" s="19"/>
      <c r="B223" s="19"/>
      <c r="C223" s="49" t="s">
        <v>233</v>
      </c>
      <c r="D223" s="50"/>
      <c r="E223" s="50"/>
      <c r="F223" s="50"/>
      <c r="G223" s="50"/>
      <c r="H223" s="50"/>
      <c r="I223" s="50"/>
      <c r="J223" s="50"/>
      <c r="K223" s="51"/>
      <c r="L223" s="23">
        <v>5.07</v>
      </c>
    </row>
    <row r="224" spans="1:12" ht="12" customHeight="1" x14ac:dyDescent="0.15">
      <c r="A224" s="19"/>
      <c r="B224" s="19"/>
      <c r="C224" s="49" t="s">
        <v>234</v>
      </c>
      <c r="D224" s="50"/>
      <c r="E224" s="50"/>
      <c r="F224" s="50"/>
      <c r="G224" s="50"/>
      <c r="H224" s="50"/>
      <c r="I224" s="50"/>
      <c r="J224" s="50"/>
      <c r="K224" s="51"/>
      <c r="L224" s="23">
        <v>0</v>
      </c>
    </row>
    <row r="225" spans="1:12" ht="12" customHeight="1" x14ac:dyDescent="0.15">
      <c r="A225" s="19"/>
      <c r="B225" s="19"/>
      <c r="C225" s="49" t="s">
        <v>235</v>
      </c>
      <c r="D225" s="50"/>
      <c r="E225" s="50"/>
      <c r="F225" s="50"/>
      <c r="G225" s="50"/>
      <c r="H225" s="50"/>
      <c r="I225" s="50"/>
      <c r="J225" s="50"/>
      <c r="K225" s="51"/>
      <c r="L225" s="23">
        <v>0</v>
      </c>
    </row>
    <row r="226" spans="1:12" ht="12" customHeight="1" x14ac:dyDescent="0.15">
      <c r="A226" s="19"/>
      <c r="B226" s="19"/>
      <c r="C226" s="49" t="s">
        <v>236</v>
      </c>
      <c r="D226" s="50"/>
      <c r="E226" s="50"/>
      <c r="F226" s="50"/>
      <c r="G226" s="50"/>
      <c r="H226" s="50"/>
      <c r="I226" s="50"/>
      <c r="J226" s="50"/>
      <c r="K226" s="51"/>
      <c r="L226" s="23">
        <v>0</v>
      </c>
    </row>
    <row r="227" spans="1:12" ht="12" customHeight="1" x14ac:dyDescent="0.15">
      <c r="A227" s="19"/>
      <c r="B227" s="19"/>
      <c r="C227" s="49" t="s">
        <v>237</v>
      </c>
      <c r="D227" s="50"/>
      <c r="E227" s="50"/>
      <c r="F227" s="50"/>
      <c r="G227" s="50"/>
      <c r="H227" s="50"/>
      <c r="I227" s="50"/>
      <c r="J227" s="50"/>
      <c r="K227" s="51"/>
      <c r="L227" s="23">
        <v>0</v>
      </c>
    </row>
    <row r="228" spans="1:12" ht="12" customHeight="1" x14ac:dyDescent="0.15">
      <c r="A228" s="19"/>
      <c r="B228" s="19"/>
      <c r="C228" s="49" t="s">
        <v>238</v>
      </c>
      <c r="D228" s="50"/>
      <c r="E228" s="50"/>
      <c r="F228" s="50"/>
      <c r="G228" s="50"/>
      <c r="H228" s="50"/>
      <c r="I228" s="50"/>
      <c r="J228" s="50"/>
      <c r="K228" s="51"/>
      <c r="L228" s="23">
        <v>0</v>
      </c>
    </row>
    <row r="229" spans="1:12" ht="12" customHeight="1" x14ac:dyDescent="0.15">
      <c r="A229" s="19"/>
      <c r="B229" s="19"/>
      <c r="C229" s="46" t="s">
        <v>670</v>
      </c>
      <c r="D229" s="47"/>
      <c r="E229" s="47"/>
      <c r="F229" s="47"/>
      <c r="G229" s="47"/>
      <c r="H229" s="47"/>
      <c r="I229" s="47"/>
      <c r="J229" s="47"/>
      <c r="K229" s="48"/>
      <c r="L229" s="22">
        <v>5.07</v>
      </c>
    </row>
    <row r="230" spans="1:12" ht="12" customHeight="1" x14ac:dyDescent="0.15">
      <c r="A230" s="19"/>
      <c r="B230" s="19"/>
      <c r="C230" s="55" t="s">
        <v>240</v>
      </c>
      <c r="D230" s="56"/>
      <c r="E230" s="56"/>
      <c r="F230" s="56"/>
      <c r="G230" s="56"/>
      <c r="H230" s="56"/>
      <c r="I230" s="56"/>
      <c r="J230" s="56"/>
      <c r="K230" s="57"/>
      <c r="L230" s="19"/>
    </row>
    <row r="231" spans="1:12" ht="12" customHeight="1" x14ac:dyDescent="0.15">
      <c r="A231" s="19"/>
      <c r="B231" s="19"/>
      <c r="C231" s="49" t="s">
        <v>241</v>
      </c>
      <c r="D231" s="50"/>
      <c r="E231" s="50"/>
      <c r="F231" s="50"/>
      <c r="G231" s="50"/>
      <c r="H231" s="50"/>
      <c r="I231" s="50"/>
      <c r="J231" s="50"/>
      <c r="K231" s="51"/>
      <c r="L231" s="23">
        <v>0</v>
      </c>
    </row>
    <row r="232" spans="1:12" ht="12" customHeight="1" x14ac:dyDescent="0.15">
      <c r="A232" s="19"/>
      <c r="B232" s="19"/>
      <c r="C232" s="49" t="s">
        <v>242</v>
      </c>
      <c r="D232" s="50"/>
      <c r="E232" s="50"/>
      <c r="F232" s="50"/>
      <c r="G232" s="50"/>
      <c r="H232" s="50"/>
      <c r="I232" s="50"/>
      <c r="J232" s="50"/>
      <c r="K232" s="51"/>
      <c r="L232" s="23">
        <v>0</v>
      </c>
    </row>
    <row r="233" spans="1:12" ht="12" customHeight="1" x14ac:dyDescent="0.15">
      <c r="A233" s="19"/>
      <c r="B233" s="19"/>
      <c r="C233" s="49" t="s">
        <v>243</v>
      </c>
      <c r="D233" s="50"/>
      <c r="E233" s="50"/>
      <c r="F233" s="51"/>
      <c r="G233" s="23">
        <v>0</v>
      </c>
      <c r="H233" s="52"/>
      <c r="I233" s="53"/>
      <c r="J233" s="53"/>
      <c r="K233" s="53"/>
      <c r="L233" s="54"/>
    </row>
    <row r="234" spans="1:12" ht="12" customHeight="1" x14ac:dyDescent="0.15">
      <c r="A234" s="19"/>
      <c r="B234" s="19"/>
      <c r="C234" s="49" t="s">
        <v>244</v>
      </c>
      <c r="D234" s="50"/>
      <c r="E234" s="50"/>
      <c r="F234" s="51"/>
      <c r="G234" s="23">
        <v>0</v>
      </c>
      <c r="H234" s="52"/>
      <c r="I234" s="53"/>
      <c r="J234" s="53"/>
      <c r="K234" s="53"/>
      <c r="L234" s="54"/>
    </row>
    <row r="235" spans="1:12" ht="12" x14ac:dyDescent="0.15">
      <c r="A235" s="19"/>
      <c r="B235" s="19"/>
      <c r="C235" s="52"/>
      <c r="D235" s="53"/>
      <c r="E235" s="53"/>
      <c r="F235" s="53"/>
      <c r="G235" s="53"/>
      <c r="H235" s="53"/>
      <c r="I235" s="53"/>
      <c r="J235" s="53"/>
      <c r="K235" s="54"/>
      <c r="L235" s="19"/>
    </row>
    <row r="236" spans="1:12" ht="12" customHeight="1" x14ac:dyDescent="0.15">
      <c r="A236" s="19"/>
      <c r="B236" s="19"/>
      <c r="C236" s="46" t="s">
        <v>258</v>
      </c>
      <c r="D236" s="47"/>
      <c r="E236" s="47"/>
      <c r="F236" s="47"/>
      <c r="G236" s="47"/>
      <c r="H236" s="47"/>
      <c r="I236" s="47"/>
      <c r="J236" s="47"/>
      <c r="K236" s="48"/>
      <c r="L236" s="22">
        <v>77032.81</v>
      </c>
    </row>
    <row r="237" spans="1:12" ht="12" customHeight="1" x14ac:dyDescent="0.15">
      <c r="A237" s="19"/>
      <c r="B237" s="19"/>
      <c r="C237" s="55" t="s">
        <v>228</v>
      </c>
      <c r="D237" s="56"/>
      <c r="E237" s="56"/>
      <c r="F237" s="56"/>
      <c r="G237" s="56"/>
      <c r="H237" s="56"/>
      <c r="I237" s="56"/>
      <c r="J237" s="56"/>
      <c r="K237" s="57"/>
      <c r="L237" s="19"/>
    </row>
    <row r="238" spans="1:12" ht="12" customHeight="1" x14ac:dyDescent="0.15">
      <c r="A238" s="19"/>
      <c r="B238" s="19"/>
      <c r="C238" s="49" t="s">
        <v>259</v>
      </c>
      <c r="D238" s="50"/>
      <c r="E238" s="50"/>
      <c r="F238" s="50"/>
      <c r="G238" s="50"/>
      <c r="H238" s="50"/>
      <c r="I238" s="50"/>
      <c r="J238" s="50"/>
      <c r="K238" s="51"/>
      <c r="L238" s="23">
        <v>57169.91</v>
      </c>
    </row>
    <row r="239" spans="1:12" ht="12" customHeight="1" x14ac:dyDescent="0.15">
      <c r="A239" s="19"/>
      <c r="B239" s="19"/>
      <c r="C239" s="55" t="s">
        <v>228</v>
      </c>
      <c r="D239" s="56"/>
      <c r="E239" s="56"/>
      <c r="F239" s="56"/>
      <c r="G239" s="56"/>
      <c r="H239" s="56"/>
      <c r="I239" s="56"/>
      <c r="J239" s="56"/>
      <c r="K239" s="57"/>
      <c r="L239" s="19"/>
    </row>
    <row r="240" spans="1:12" ht="12" customHeight="1" x14ac:dyDescent="0.15">
      <c r="A240" s="19"/>
      <c r="B240" s="19"/>
      <c r="C240" s="49" t="s">
        <v>229</v>
      </c>
      <c r="D240" s="50"/>
      <c r="E240" s="50"/>
      <c r="F240" s="50"/>
      <c r="G240" s="50"/>
      <c r="H240" s="50"/>
      <c r="I240" s="50"/>
      <c r="J240" s="50"/>
      <c r="K240" s="51"/>
      <c r="L240" s="23">
        <v>9664.14</v>
      </c>
    </row>
    <row r="241" spans="1:12" ht="12" customHeight="1" x14ac:dyDescent="0.15">
      <c r="A241" s="19"/>
      <c r="B241" s="19"/>
      <c r="C241" s="49" t="s">
        <v>230</v>
      </c>
      <c r="D241" s="50"/>
      <c r="E241" s="50"/>
      <c r="F241" s="50"/>
      <c r="G241" s="50"/>
      <c r="H241" s="50"/>
      <c r="I241" s="50"/>
      <c r="J241" s="50"/>
      <c r="K241" s="51"/>
      <c r="L241" s="23">
        <v>1464.43</v>
      </c>
    </row>
    <row r="242" spans="1:12" ht="12" customHeight="1" x14ac:dyDescent="0.15">
      <c r="A242" s="19"/>
      <c r="B242" s="19"/>
      <c r="C242" s="49" t="s">
        <v>231</v>
      </c>
      <c r="D242" s="50"/>
      <c r="E242" s="50"/>
      <c r="F242" s="50"/>
      <c r="G242" s="50"/>
      <c r="H242" s="50"/>
      <c r="I242" s="50"/>
      <c r="J242" s="50"/>
      <c r="K242" s="51"/>
      <c r="L242" s="23">
        <v>2521.69</v>
      </c>
    </row>
    <row r="243" spans="1:12" ht="12" customHeight="1" x14ac:dyDescent="0.15">
      <c r="A243" s="19"/>
      <c r="B243" s="19"/>
      <c r="C243" s="49" t="s">
        <v>232</v>
      </c>
      <c r="D243" s="50"/>
      <c r="E243" s="50"/>
      <c r="F243" s="50"/>
      <c r="G243" s="50"/>
      <c r="H243" s="50"/>
      <c r="I243" s="50"/>
      <c r="J243" s="50"/>
      <c r="K243" s="51"/>
      <c r="L243" s="23">
        <v>43514.58</v>
      </c>
    </row>
    <row r="244" spans="1:12" ht="12" customHeight="1" x14ac:dyDescent="0.15">
      <c r="A244" s="19"/>
      <c r="B244" s="19"/>
      <c r="C244" s="49" t="s">
        <v>233</v>
      </c>
      <c r="D244" s="50"/>
      <c r="E244" s="50"/>
      <c r="F244" s="50"/>
      <c r="G244" s="50"/>
      <c r="H244" s="50"/>
      <c r="I244" s="50"/>
      <c r="J244" s="50"/>
      <c r="K244" s="51"/>
      <c r="L244" s="23">
        <v>5.07</v>
      </c>
    </row>
    <row r="245" spans="1:12" ht="12" customHeight="1" x14ac:dyDescent="0.15">
      <c r="A245" s="19"/>
      <c r="B245" s="19"/>
      <c r="C245" s="49" t="s">
        <v>260</v>
      </c>
      <c r="D245" s="50"/>
      <c r="E245" s="50"/>
      <c r="F245" s="50"/>
      <c r="G245" s="50"/>
      <c r="H245" s="50"/>
      <c r="I245" s="50"/>
      <c r="J245" s="50"/>
      <c r="K245" s="51"/>
      <c r="L245" s="23">
        <v>12185.83</v>
      </c>
    </row>
    <row r="246" spans="1:12" ht="12" customHeight="1" x14ac:dyDescent="0.15">
      <c r="A246" s="19"/>
      <c r="B246" s="19"/>
      <c r="C246" s="49" t="s">
        <v>261</v>
      </c>
      <c r="D246" s="50"/>
      <c r="E246" s="50"/>
      <c r="F246" s="50"/>
      <c r="G246" s="50"/>
      <c r="H246" s="50"/>
      <c r="I246" s="50"/>
      <c r="J246" s="50"/>
      <c r="K246" s="51"/>
      <c r="L246" s="23">
        <v>12551.41</v>
      </c>
    </row>
    <row r="247" spans="1:12" ht="12" customHeight="1" x14ac:dyDescent="0.15">
      <c r="A247" s="19"/>
      <c r="B247" s="19"/>
      <c r="C247" s="49" t="s">
        <v>262</v>
      </c>
      <c r="D247" s="50"/>
      <c r="E247" s="50"/>
      <c r="F247" s="50"/>
      <c r="G247" s="50"/>
      <c r="H247" s="50"/>
      <c r="I247" s="50"/>
      <c r="J247" s="50"/>
      <c r="K247" s="51"/>
      <c r="L247" s="23">
        <v>7311.49</v>
      </c>
    </row>
    <row r="248" spans="1:12" ht="12" x14ac:dyDescent="0.15">
      <c r="A248" s="19"/>
      <c r="B248" s="19"/>
      <c r="C248" s="52"/>
      <c r="D248" s="53"/>
      <c r="E248" s="53"/>
      <c r="F248" s="53"/>
      <c r="G248" s="53"/>
      <c r="H248" s="53"/>
      <c r="I248" s="53"/>
      <c r="J248" s="53"/>
      <c r="K248" s="54"/>
      <c r="L248" s="19"/>
    </row>
    <row r="249" spans="1:12" ht="12" customHeight="1" x14ac:dyDescent="0.15">
      <c r="A249" s="19"/>
      <c r="B249" s="19"/>
      <c r="C249" s="46" t="s">
        <v>408</v>
      </c>
      <c r="D249" s="47"/>
      <c r="E249" s="47"/>
      <c r="F249" s="47"/>
      <c r="G249" s="47"/>
      <c r="H249" s="47"/>
      <c r="I249" s="47"/>
      <c r="J249" s="47"/>
      <c r="K249" s="48"/>
      <c r="L249" s="22">
        <v>4025.95</v>
      </c>
    </row>
    <row r="250" spans="1:12" ht="12" customHeight="1" x14ac:dyDescent="0.15">
      <c r="A250" s="19"/>
      <c r="B250" s="19"/>
      <c r="C250" s="55" t="s">
        <v>228</v>
      </c>
      <c r="D250" s="56"/>
      <c r="E250" s="56"/>
      <c r="F250" s="56"/>
      <c r="G250" s="56"/>
      <c r="H250" s="56"/>
      <c r="I250" s="56"/>
      <c r="J250" s="56"/>
      <c r="K250" s="57"/>
      <c r="L250" s="19"/>
    </row>
    <row r="251" spans="1:12" ht="12" customHeight="1" x14ac:dyDescent="0.15">
      <c r="A251" s="19"/>
      <c r="B251" s="19"/>
      <c r="C251" s="49" t="s">
        <v>259</v>
      </c>
      <c r="D251" s="50"/>
      <c r="E251" s="50"/>
      <c r="F251" s="50"/>
      <c r="G251" s="50"/>
      <c r="H251" s="50"/>
      <c r="I251" s="50"/>
      <c r="J251" s="50"/>
      <c r="K251" s="51"/>
      <c r="L251" s="23">
        <v>1639.4</v>
      </c>
    </row>
    <row r="252" spans="1:12" ht="12" customHeight="1" x14ac:dyDescent="0.15">
      <c r="A252" s="19"/>
      <c r="B252" s="19"/>
      <c r="C252" s="55" t="s">
        <v>228</v>
      </c>
      <c r="D252" s="56"/>
      <c r="E252" s="56"/>
      <c r="F252" s="56"/>
      <c r="G252" s="56"/>
      <c r="H252" s="56"/>
      <c r="I252" s="56"/>
      <c r="J252" s="56"/>
      <c r="K252" s="57"/>
      <c r="L252" s="19"/>
    </row>
    <row r="253" spans="1:12" ht="12" customHeight="1" x14ac:dyDescent="0.15">
      <c r="A253" s="19"/>
      <c r="B253" s="19"/>
      <c r="C253" s="49" t="s">
        <v>229</v>
      </c>
      <c r="D253" s="50"/>
      <c r="E253" s="50"/>
      <c r="F253" s="50"/>
      <c r="G253" s="50"/>
      <c r="H253" s="50"/>
      <c r="I253" s="50"/>
      <c r="J253" s="50"/>
      <c r="K253" s="51"/>
      <c r="L253" s="23">
        <v>1612.52</v>
      </c>
    </row>
    <row r="254" spans="1:12" ht="12" customHeight="1" x14ac:dyDescent="0.15">
      <c r="A254" s="19"/>
      <c r="B254" s="19"/>
      <c r="C254" s="49" t="s">
        <v>230</v>
      </c>
      <c r="D254" s="50"/>
      <c r="E254" s="50"/>
      <c r="F254" s="50"/>
      <c r="G254" s="50"/>
      <c r="H254" s="50"/>
      <c r="I254" s="50"/>
      <c r="J254" s="50"/>
      <c r="K254" s="51"/>
      <c r="L254" s="23">
        <v>0</v>
      </c>
    </row>
    <row r="255" spans="1:12" ht="12" customHeight="1" x14ac:dyDescent="0.15">
      <c r="A255" s="19"/>
      <c r="B255" s="19"/>
      <c r="C255" s="49" t="s">
        <v>231</v>
      </c>
      <c r="D255" s="50"/>
      <c r="E255" s="50"/>
      <c r="F255" s="50"/>
      <c r="G255" s="50"/>
      <c r="H255" s="50"/>
      <c r="I255" s="50"/>
      <c r="J255" s="50"/>
      <c r="K255" s="51"/>
      <c r="L255" s="23">
        <v>0</v>
      </c>
    </row>
    <row r="256" spans="1:12" ht="12" customHeight="1" x14ac:dyDescent="0.15">
      <c r="A256" s="19"/>
      <c r="B256" s="19"/>
      <c r="C256" s="49" t="s">
        <v>232</v>
      </c>
      <c r="D256" s="50"/>
      <c r="E256" s="50"/>
      <c r="F256" s="50"/>
      <c r="G256" s="50"/>
      <c r="H256" s="50"/>
      <c r="I256" s="50"/>
      <c r="J256" s="50"/>
      <c r="K256" s="51"/>
      <c r="L256" s="23">
        <v>26.88</v>
      </c>
    </row>
    <row r="257" spans="1:12" ht="12" customHeight="1" x14ac:dyDescent="0.15">
      <c r="A257" s="19"/>
      <c r="B257" s="19"/>
      <c r="C257" s="49" t="s">
        <v>233</v>
      </c>
      <c r="D257" s="50"/>
      <c r="E257" s="50"/>
      <c r="F257" s="50"/>
      <c r="G257" s="50"/>
      <c r="H257" s="50"/>
      <c r="I257" s="50"/>
      <c r="J257" s="50"/>
      <c r="K257" s="51"/>
      <c r="L257" s="23">
        <v>0</v>
      </c>
    </row>
    <row r="258" spans="1:12" ht="12" customHeight="1" x14ac:dyDescent="0.15">
      <c r="A258" s="19"/>
      <c r="B258" s="19"/>
      <c r="C258" s="49" t="s">
        <v>260</v>
      </c>
      <c r="D258" s="50"/>
      <c r="E258" s="50"/>
      <c r="F258" s="50"/>
      <c r="G258" s="50"/>
      <c r="H258" s="50"/>
      <c r="I258" s="50"/>
      <c r="J258" s="50"/>
      <c r="K258" s="51"/>
      <c r="L258" s="23">
        <v>1612.52</v>
      </c>
    </row>
    <row r="259" spans="1:12" ht="12" customHeight="1" x14ac:dyDescent="0.15">
      <c r="A259" s="19"/>
      <c r="B259" s="19"/>
      <c r="C259" s="49" t="s">
        <v>261</v>
      </c>
      <c r="D259" s="50"/>
      <c r="E259" s="50"/>
      <c r="F259" s="50"/>
      <c r="G259" s="50"/>
      <c r="H259" s="50"/>
      <c r="I259" s="50"/>
      <c r="J259" s="50"/>
      <c r="K259" s="51"/>
      <c r="L259" s="23">
        <v>1564.15</v>
      </c>
    </row>
    <row r="260" spans="1:12" ht="12" customHeight="1" x14ac:dyDescent="0.15">
      <c r="A260" s="19"/>
      <c r="B260" s="19"/>
      <c r="C260" s="49" t="s">
        <v>262</v>
      </c>
      <c r="D260" s="50"/>
      <c r="E260" s="50"/>
      <c r="F260" s="50"/>
      <c r="G260" s="50"/>
      <c r="H260" s="50"/>
      <c r="I260" s="50"/>
      <c r="J260" s="50"/>
      <c r="K260" s="51"/>
      <c r="L260" s="23">
        <v>822.4</v>
      </c>
    </row>
    <row r="261" spans="1:12" ht="12" customHeight="1" x14ac:dyDescent="0.15">
      <c r="A261" s="19"/>
      <c r="B261" s="19"/>
      <c r="C261" s="46" t="s">
        <v>263</v>
      </c>
      <c r="D261" s="47"/>
      <c r="E261" s="47"/>
      <c r="F261" s="47"/>
      <c r="G261" s="47"/>
      <c r="H261" s="47"/>
      <c r="I261" s="47"/>
      <c r="J261" s="47"/>
      <c r="K261" s="48"/>
      <c r="L261" s="22">
        <v>81058.759999999995</v>
      </c>
    </row>
    <row r="262" spans="1:12" ht="12" customHeight="1" x14ac:dyDescent="0.15">
      <c r="A262" s="19"/>
      <c r="B262" s="19"/>
      <c r="C262" s="55" t="s">
        <v>228</v>
      </c>
      <c r="D262" s="56"/>
      <c r="E262" s="56"/>
      <c r="F262" s="56"/>
      <c r="G262" s="56"/>
      <c r="H262" s="56"/>
      <c r="I262" s="56"/>
      <c r="J262" s="56"/>
      <c r="K262" s="57"/>
      <c r="L262" s="19"/>
    </row>
    <row r="263" spans="1:12" ht="12" customHeight="1" x14ac:dyDescent="0.15">
      <c r="A263" s="19"/>
      <c r="B263" s="19"/>
      <c r="C263" s="49" t="s">
        <v>259</v>
      </c>
      <c r="D263" s="50"/>
      <c r="E263" s="50"/>
      <c r="F263" s="50"/>
      <c r="G263" s="50"/>
      <c r="H263" s="50"/>
      <c r="I263" s="50"/>
      <c r="J263" s="50"/>
      <c r="K263" s="51"/>
      <c r="L263" s="22">
        <v>58809.31</v>
      </c>
    </row>
    <row r="264" spans="1:12" ht="12" customHeight="1" x14ac:dyDescent="0.15">
      <c r="A264" s="19"/>
      <c r="B264" s="19"/>
      <c r="C264" s="55" t="s">
        <v>228</v>
      </c>
      <c r="D264" s="56"/>
      <c r="E264" s="56"/>
      <c r="F264" s="56"/>
      <c r="G264" s="56"/>
      <c r="H264" s="56"/>
      <c r="I264" s="56"/>
      <c r="J264" s="56"/>
      <c r="K264" s="57"/>
      <c r="L264" s="19"/>
    </row>
    <row r="265" spans="1:12" ht="12" customHeight="1" x14ac:dyDescent="0.15">
      <c r="A265" s="19"/>
      <c r="B265" s="19"/>
      <c r="C265" s="49" t="s">
        <v>229</v>
      </c>
      <c r="D265" s="50"/>
      <c r="E265" s="50"/>
      <c r="F265" s="50"/>
      <c r="G265" s="50"/>
      <c r="H265" s="50"/>
      <c r="I265" s="50"/>
      <c r="J265" s="50"/>
      <c r="K265" s="51"/>
      <c r="L265" s="23">
        <v>11276.66</v>
      </c>
    </row>
    <row r="266" spans="1:12" ht="12" customHeight="1" x14ac:dyDescent="0.15">
      <c r="A266" s="19"/>
      <c r="B266" s="19"/>
      <c r="C266" s="49" t="s">
        <v>230</v>
      </c>
      <c r="D266" s="50"/>
      <c r="E266" s="50"/>
      <c r="F266" s="50"/>
      <c r="G266" s="50"/>
      <c r="H266" s="50"/>
      <c r="I266" s="50"/>
      <c r="J266" s="50"/>
      <c r="K266" s="51"/>
      <c r="L266" s="23">
        <v>1464.43</v>
      </c>
    </row>
    <row r="267" spans="1:12" ht="12" customHeight="1" x14ac:dyDescent="0.15">
      <c r="A267" s="19"/>
      <c r="B267" s="19"/>
      <c r="C267" s="49" t="s">
        <v>231</v>
      </c>
      <c r="D267" s="50"/>
      <c r="E267" s="50"/>
      <c r="F267" s="50"/>
      <c r="G267" s="50"/>
      <c r="H267" s="50"/>
      <c r="I267" s="50"/>
      <c r="J267" s="50"/>
      <c r="K267" s="51"/>
      <c r="L267" s="23">
        <v>2521.69</v>
      </c>
    </row>
    <row r="268" spans="1:12" ht="12" customHeight="1" x14ac:dyDescent="0.15">
      <c r="A268" s="19"/>
      <c r="B268" s="19"/>
      <c r="C268" s="49" t="s">
        <v>232</v>
      </c>
      <c r="D268" s="50"/>
      <c r="E268" s="50"/>
      <c r="F268" s="50"/>
      <c r="G268" s="50"/>
      <c r="H268" s="50"/>
      <c r="I268" s="50"/>
      <c r="J268" s="50"/>
      <c r="K268" s="51"/>
      <c r="L268" s="23">
        <v>43541.46</v>
      </c>
    </row>
    <row r="269" spans="1:12" ht="12" customHeight="1" x14ac:dyDescent="0.15">
      <c r="A269" s="19"/>
      <c r="B269" s="19"/>
      <c r="C269" s="49" t="s">
        <v>233</v>
      </c>
      <c r="D269" s="50"/>
      <c r="E269" s="50"/>
      <c r="F269" s="50"/>
      <c r="G269" s="50"/>
      <c r="H269" s="50"/>
      <c r="I269" s="50"/>
      <c r="J269" s="50"/>
      <c r="K269" s="51"/>
      <c r="L269" s="23">
        <v>5.07</v>
      </c>
    </row>
    <row r="270" spans="1:12" ht="12" customHeight="1" x14ac:dyDescent="0.15">
      <c r="A270" s="19"/>
      <c r="B270" s="19"/>
      <c r="C270" s="49" t="s">
        <v>260</v>
      </c>
      <c r="D270" s="50"/>
      <c r="E270" s="50"/>
      <c r="F270" s="50"/>
      <c r="G270" s="50"/>
      <c r="H270" s="50"/>
      <c r="I270" s="50"/>
      <c r="J270" s="50"/>
      <c r="K270" s="51"/>
      <c r="L270" s="23">
        <v>13798.35</v>
      </c>
    </row>
    <row r="271" spans="1:12" ht="12" customHeight="1" x14ac:dyDescent="0.15">
      <c r="A271" s="19"/>
      <c r="B271" s="19"/>
      <c r="C271" s="49" t="s">
        <v>261</v>
      </c>
      <c r="D271" s="50"/>
      <c r="E271" s="50"/>
      <c r="F271" s="50"/>
      <c r="G271" s="50"/>
      <c r="H271" s="50"/>
      <c r="I271" s="50"/>
      <c r="J271" s="50"/>
      <c r="K271" s="51"/>
      <c r="L271" s="23">
        <v>14115.56</v>
      </c>
    </row>
    <row r="272" spans="1:12" ht="12" customHeight="1" x14ac:dyDescent="0.15">
      <c r="A272" s="19"/>
      <c r="B272" s="19"/>
      <c r="C272" s="49" t="s">
        <v>262</v>
      </c>
      <c r="D272" s="50"/>
      <c r="E272" s="50"/>
      <c r="F272" s="50"/>
      <c r="G272" s="50"/>
      <c r="H272" s="50"/>
      <c r="I272" s="50"/>
      <c r="J272" s="50"/>
      <c r="K272" s="51"/>
      <c r="L272" s="23">
        <v>8133.89</v>
      </c>
    </row>
    <row r="273" spans="1:12" ht="12" customHeight="1" x14ac:dyDescent="0.15">
      <c r="A273" s="19"/>
      <c r="B273" s="19"/>
      <c r="C273" s="49" t="s">
        <v>264</v>
      </c>
      <c r="D273" s="50"/>
      <c r="E273" s="50"/>
      <c r="F273" s="50"/>
      <c r="G273" s="50"/>
      <c r="H273" s="50"/>
      <c r="I273" s="50"/>
      <c r="J273" s="50"/>
      <c r="K273" s="51"/>
      <c r="L273" s="23">
        <v>0</v>
      </c>
    </row>
    <row r="274" spans="1:12" ht="12" customHeight="1" x14ac:dyDescent="0.15">
      <c r="A274" s="19"/>
      <c r="B274" s="19"/>
      <c r="C274" s="49" t="s">
        <v>265</v>
      </c>
      <c r="D274" s="50"/>
      <c r="E274" s="50"/>
      <c r="F274" s="50"/>
      <c r="G274" s="50"/>
      <c r="H274" s="50"/>
      <c r="I274" s="50"/>
      <c r="J274" s="50"/>
      <c r="K274" s="51"/>
      <c r="L274" s="23">
        <v>0</v>
      </c>
    </row>
    <row r="275" spans="1:12" ht="12" x14ac:dyDescent="0.15">
      <c r="A275" s="19"/>
      <c r="B275" s="19"/>
      <c r="C275" s="52"/>
      <c r="D275" s="53"/>
      <c r="E275" s="53"/>
      <c r="F275" s="53"/>
      <c r="G275" s="53"/>
      <c r="H275" s="53"/>
      <c r="I275" s="53"/>
      <c r="J275" s="53"/>
      <c r="K275" s="54"/>
      <c r="L275" s="19"/>
    </row>
    <row r="276" spans="1:12" ht="12" customHeight="1" x14ac:dyDescent="0.15">
      <c r="A276" s="19"/>
      <c r="B276" s="19"/>
      <c r="C276" s="46" t="s">
        <v>240</v>
      </c>
      <c r="D276" s="47"/>
      <c r="E276" s="47"/>
      <c r="F276" s="47"/>
      <c r="G276" s="47"/>
      <c r="H276" s="47"/>
      <c r="I276" s="47"/>
      <c r="J276" s="47"/>
      <c r="K276" s="48"/>
      <c r="L276" s="19"/>
    </row>
    <row r="277" spans="1:12" ht="12" customHeight="1" x14ac:dyDescent="0.15">
      <c r="A277" s="19"/>
      <c r="B277" s="19"/>
      <c r="C277" s="49" t="s">
        <v>241</v>
      </c>
      <c r="D277" s="50"/>
      <c r="E277" s="50"/>
      <c r="F277" s="50"/>
      <c r="G277" s="50"/>
      <c r="H277" s="50"/>
      <c r="I277" s="50"/>
      <c r="J277" s="50"/>
      <c r="K277" s="51"/>
      <c r="L277" s="23">
        <v>17160.22</v>
      </c>
    </row>
    <row r="278" spans="1:12" ht="12" customHeight="1" x14ac:dyDescent="0.15">
      <c r="A278" s="19"/>
      <c r="B278" s="19"/>
      <c r="C278" s="49" t="s">
        <v>242</v>
      </c>
      <c r="D278" s="50"/>
      <c r="E278" s="50"/>
      <c r="F278" s="50"/>
      <c r="G278" s="50"/>
      <c r="H278" s="50"/>
      <c r="I278" s="50"/>
      <c r="J278" s="50"/>
      <c r="K278" s="51"/>
      <c r="L278" s="23">
        <v>0</v>
      </c>
    </row>
    <row r="279" spans="1:12" ht="12" customHeight="1" x14ac:dyDescent="0.15">
      <c r="A279" s="19"/>
      <c r="B279" s="19"/>
      <c r="C279" s="49" t="s">
        <v>243</v>
      </c>
      <c r="D279" s="50"/>
      <c r="E279" s="50"/>
      <c r="F279" s="51"/>
      <c r="G279" s="23">
        <v>12.4</v>
      </c>
      <c r="H279" s="52"/>
      <c r="I279" s="53"/>
      <c r="J279" s="53"/>
      <c r="K279" s="53"/>
      <c r="L279" s="54"/>
    </row>
    <row r="280" spans="1:12" ht="12" customHeight="1" x14ac:dyDescent="0.15">
      <c r="A280" s="19"/>
      <c r="B280" s="19"/>
      <c r="C280" s="49" t="s">
        <v>244</v>
      </c>
      <c r="D280" s="50"/>
      <c r="E280" s="50"/>
      <c r="F280" s="51"/>
      <c r="G280" s="23">
        <v>2.7</v>
      </c>
      <c r="H280" s="52"/>
      <c r="I280" s="53"/>
      <c r="J280" s="53"/>
      <c r="K280" s="53"/>
      <c r="L280" s="54"/>
    </row>
    <row r="281" spans="1:12" ht="12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" customHeight="1" x14ac:dyDescent="0.15">
      <c r="A282" s="28" t="s">
        <v>266</v>
      </c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</row>
    <row r="283" spans="1:12" ht="12" customHeight="1" x14ac:dyDescent="0.15">
      <c r="A283" s="28" t="s">
        <v>269</v>
      </c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</row>
    <row r="284" spans="1:12" ht="12" x14ac:dyDescent="0.15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</row>
    <row r="285" spans="1:12" ht="12" x14ac:dyDescent="0.1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</row>
    <row r="286" spans="1:12" ht="12" customHeight="1" x14ac:dyDescent="0.15">
      <c r="A286" s="28" t="s">
        <v>268</v>
      </c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</row>
    <row r="287" spans="1:12" ht="12" customHeight="1" x14ac:dyDescent="0.15">
      <c r="A287" s="28" t="s">
        <v>269</v>
      </c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</row>
    <row r="288" spans="1:12" ht="12" x14ac:dyDescent="0.15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</row>
    <row r="289" spans="1:12" ht="12" x14ac:dyDescent="0.15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</row>
  </sheetData>
  <mergeCells count="206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92:K92"/>
    <mergeCell ref="C93:K93"/>
    <mergeCell ref="C94:K94"/>
    <mergeCell ref="C95:K95"/>
    <mergeCell ref="C96:K96"/>
    <mergeCell ref="A40:L40"/>
    <mergeCell ref="A41:A42"/>
    <mergeCell ref="B41:B42"/>
    <mergeCell ref="C41:C42"/>
    <mergeCell ref="D41:D42"/>
    <mergeCell ref="E41:G41"/>
    <mergeCell ref="H41:L41"/>
    <mergeCell ref="C103:K103"/>
    <mergeCell ref="C104:K104"/>
    <mergeCell ref="C105:K105"/>
    <mergeCell ref="C106:K106"/>
    <mergeCell ref="C107:K107"/>
    <mergeCell ref="C108:F108"/>
    <mergeCell ref="H108:L108"/>
    <mergeCell ref="C97:K97"/>
    <mergeCell ref="C98:K98"/>
    <mergeCell ref="C99:K99"/>
    <mergeCell ref="C100:K100"/>
    <mergeCell ref="C101:K101"/>
    <mergeCell ref="C102:K102"/>
    <mergeCell ref="C152:K152"/>
    <mergeCell ref="C153:K153"/>
    <mergeCell ref="C154:K154"/>
    <mergeCell ref="C155:K155"/>
    <mergeCell ref="C156:K156"/>
    <mergeCell ref="C157:K157"/>
    <mergeCell ref="C109:F109"/>
    <mergeCell ref="H109:L109"/>
    <mergeCell ref="A110:L110"/>
    <mergeCell ref="C149:K149"/>
    <mergeCell ref="C150:K150"/>
    <mergeCell ref="C151:K151"/>
    <mergeCell ref="C164:K164"/>
    <mergeCell ref="C165:F165"/>
    <mergeCell ref="H165:L165"/>
    <mergeCell ref="C166:F166"/>
    <mergeCell ref="H166:L166"/>
    <mergeCell ref="A167:L167"/>
    <mergeCell ref="C158:K158"/>
    <mergeCell ref="C159:K159"/>
    <mergeCell ref="C160:K160"/>
    <mergeCell ref="C161:K161"/>
    <mergeCell ref="C162:K162"/>
    <mergeCell ref="C163:K163"/>
    <mergeCell ref="C200:K200"/>
    <mergeCell ref="C201:K201"/>
    <mergeCell ref="C202:K202"/>
    <mergeCell ref="C203:K203"/>
    <mergeCell ref="C204:K204"/>
    <mergeCell ref="C205:K205"/>
    <mergeCell ref="C194:K194"/>
    <mergeCell ref="C195:K195"/>
    <mergeCell ref="C196:K196"/>
    <mergeCell ref="C197:K197"/>
    <mergeCell ref="C198:K198"/>
    <mergeCell ref="C199:K199"/>
    <mergeCell ref="C211:F211"/>
    <mergeCell ref="H211:L211"/>
    <mergeCell ref="A212:L212"/>
    <mergeCell ref="C217:K217"/>
    <mergeCell ref="C218:K218"/>
    <mergeCell ref="C219:K219"/>
    <mergeCell ref="C206:K206"/>
    <mergeCell ref="C207:K207"/>
    <mergeCell ref="C208:K208"/>
    <mergeCell ref="C209:K209"/>
    <mergeCell ref="C210:F210"/>
    <mergeCell ref="H210:L210"/>
    <mergeCell ref="C226:K226"/>
    <mergeCell ref="C227:K227"/>
    <mergeCell ref="C228:K228"/>
    <mergeCell ref="C229:K229"/>
    <mergeCell ref="C230:K230"/>
    <mergeCell ref="C231:K231"/>
    <mergeCell ref="C220:K220"/>
    <mergeCell ref="C221:K221"/>
    <mergeCell ref="C222:K222"/>
    <mergeCell ref="C223:K223"/>
    <mergeCell ref="C224:K224"/>
    <mergeCell ref="C225:K225"/>
    <mergeCell ref="C236:K236"/>
    <mergeCell ref="C237:K237"/>
    <mergeCell ref="C238:K238"/>
    <mergeCell ref="C239:K239"/>
    <mergeCell ref="C240:K240"/>
    <mergeCell ref="C241:K241"/>
    <mergeCell ref="C232:K232"/>
    <mergeCell ref="C233:F233"/>
    <mergeCell ref="H233:L233"/>
    <mergeCell ref="C234:F234"/>
    <mergeCell ref="H234:L234"/>
    <mergeCell ref="C235:K235"/>
    <mergeCell ref="C248:K248"/>
    <mergeCell ref="C249:K249"/>
    <mergeCell ref="C250:K250"/>
    <mergeCell ref="C251:K251"/>
    <mergeCell ref="C252:K252"/>
    <mergeCell ref="C253:K253"/>
    <mergeCell ref="C242:K242"/>
    <mergeCell ref="C243:K243"/>
    <mergeCell ref="C244:K244"/>
    <mergeCell ref="C245:K245"/>
    <mergeCell ref="C246:K246"/>
    <mergeCell ref="C247:K247"/>
    <mergeCell ref="C260:K260"/>
    <mergeCell ref="C261:K261"/>
    <mergeCell ref="C262:K262"/>
    <mergeCell ref="C263:K263"/>
    <mergeCell ref="C264:K264"/>
    <mergeCell ref="C265:K265"/>
    <mergeCell ref="C254:K254"/>
    <mergeCell ref="C255:K255"/>
    <mergeCell ref="C256:K256"/>
    <mergeCell ref="C257:K257"/>
    <mergeCell ref="C258:K258"/>
    <mergeCell ref="C259:K259"/>
    <mergeCell ref="C272:K272"/>
    <mergeCell ref="C273:K273"/>
    <mergeCell ref="C274:K274"/>
    <mergeCell ref="C275:K275"/>
    <mergeCell ref="C276:K276"/>
    <mergeCell ref="C277:K277"/>
    <mergeCell ref="C266:K266"/>
    <mergeCell ref="C267:K267"/>
    <mergeCell ref="C268:K268"/>
    <mergeCell ref="C269:K269"/>
    <mergeCell ref="C270:K270"/>
    <mergeCell ref="C271:K271"/>
    <mergeCell ref="A289:L289"/>
    <mergeCell ref="A283:L283"/>
    <mergeCell ref="A284:L284"/>
    <mergeCell ref="A285:L285"/>
    <mergeCell ref="A286:L286"/>
    <mergeCell ref="A287:L287"/>
    <mergeCell ref="A288:L288"/>
    <mergeCell ref="C278:K278"/>
    <mergeCell ref="C279:F279"/>
    <mergeCell ref="H279:L279"/>
    <mergeCell ref="C280:F280"/>
    <mergeCell ref="H280:L280"/>
    <mergeCell ref="A282:L282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№02-01-06</oddHeader>
    <oddFooter>&amp;R&amp;8стр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6"/>
  <sheetViews>
    <sheetView workbookViewId="0">
      <selection activeCell="D14" sqref="D14:L14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702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59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703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704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705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706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707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708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709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163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710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711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32" x14ac:dyDescent="0.15">
      <c r="A45" s="17" t="s">
        <v>22</v>
      </c>
      <c r="B45" s="18" t="s">
        <v>712</v>
      </c>
      <c r="C45" s="17" t="s">
        <v>713</v>
      </c>
      <c r="D45" s="17" t="s">
        <v>226</v>
      </c>
      <c r="E45" s="20">
        <v>1</v>
      </c>
      <c r="F45" s="19"/>
      <c r="G45" s="20">
        <v>1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2.472</v>
      </c>
      <c r="H46" s="19"/>
      <c r="I46" s="19"/>
      <c r="J46" s="19"/>
      <c r="K46" s="19"/>
      <c r="L46" s="22">
        <v>2363.9</v>
      </c>
    </row>
    <row r="47" spans="1:12" ht="96" x14ac:dyDescent="0.15">
      <c r="A47" s="19"/>
      <c r="B47" s="17" t="s">
        <v>714</v>
      </c>
      <c r="C47" s="17" t="s">
        <v>715</v>
      </c>
      <c r="D47" s="17" t="s">
        <v>187</v>
      </c>
      <c r="E47" s="20">
        <v>2.06</v>
      </c>
      <c r="F47" s="20">
        <v>1.2</v>
      </c>
      <c r="G47" s="20">
        <v>2.472</v>
      </c>
      <c r="H47" s="19"/>
      <c r="I47" s="19"/>
      <c r="J47" s="23">
        <v>956.27</v>
      </c>
      <c r="K47" s="19"/>
      <c r="L47" s="23">
        <v>2363.9</v>
      </c>
    </row>
    <row r="48" spans="1:12" ht="12" x14ac:dyDescent="0.15">
      <c r="A48" s="19"/>
      <c r="B48" s="21" t="s">
        <v>23</v>
      </c>
      <c r="C48" s="17" t="s">
        <v>196</v>
      </c>
      <c r="D48" s="19"/>
      <c r="E48" s="19"/>
      <c r="F48" s="19"/>
      <c r="G48" s="19"/>
      <c r="H48" s="19"/>
      <c r="I48" s="19"/>
      <c r="J48" s="19"/>
      <c r="K48" s="19"/>
      <c r="L48" s="22">
        <v>284.38</v>
      </c>
    </row>
    <row r="49" spans="1:12" ht="12" x14ac:dyDescent="0.15">
      <c r="A49" s="19"/>
      <c r="B49" s="19"/>
      <c r="C49" s="17" t="s">
        <v>197</v>
      </c>
      <c r="D49" s="17" t="s">
        <v>187</v>
      </c>
      <c r="E49" s="19"/>
      <c r="F49" s="19"/>
      <c r="G49" s="20">
        <v>0.372</v>
      </c>
      <c r="H49" s="19"/>
      <c r="I49" s="19"/>
      <c r="J49" s="19"/>
      <c r="K49" s="19"/>
      <c r="L49" s="22">
        <v>368.38</v>
      </c>
    </row>
    <row r="50" spans="1:12" ht="96" x14ac:dyDescent="0.15">
      <c r="A50" s="19"/>
      <c r="B50" s="17" t="s">
        <v>716</v>
      </c>
      <c r="C50" s="17" t="s">
        <v>717</v>
      </c>
      <c r="D50" s="17" t="s">
        <v>200</v>
      </c>
      <c r="E50" s="20">
        <v>0.19</v>
      </c>
      <c r="F50" s="20">
        <v>1.2</v>
      </c>
      <c r="G50" s="20">
        <v>0.22800000000000001</v>
      </c>
      <c r="H50" s="23">
        <v>10.23</v>
      </c>
      <c r="I50" s="23">
        <v>1.43</v>
      </c>
      <c r="J50" s="23">
        <v>14.63</v>
      </c>
      <c r="K50" s="19"/>
      <c r="L50" s="23">
        <v>3.34</v>
      </c>
    </row>
    <row r="51" spans="1:12" ht="96" x14ac:dyDescent="0.15">
      <c r="A51" s="19"/>
      <c r="B51" s="17" t="s">
        <v>198</v>
      </c>
      <c r="C51" s="17" t="s">
        <v>199</v>
      </c>
      <c r="D51" s="17" t="s">
        <v>200</v>
      </c>
      <c r="E51" s="20">
        <v>0.06</v>
      </c>
      <c r="F51" s="20">
        <v>1.2</v>
      </c>
      <c r="G51" s="20">
        <v>7.1999999999999995E-2</v>
      </c>
      <c r="H51" s="19"/>
      <c r="I51" s="19"/>
      <c r="J51" s="23">
        <v>1676.7</v>
      </c>
      <c r="K51" s="19"/>
      <c r="L51" s="23">
        <v>120.72</v>
      </c>
    </row>
    <row r="52" spans="1:12" ht="12" x14ac:dyDescent="0.15">
      <c r="A52" s="19"/>
      <c r="B52" s="17" t="s">
        <v>201</v>
      </c>
      <c r="C52" s="17" t="s">
        <v>202</v>
      </c>
      <c r="D52" s="17" t="s">
        <v>187</v>
      </c>
      <c r="E52" s="20">
        <v>0.06</v>
      </c>
      <c r="F52" s="20">
        <v>1.2</v>
      </c>
      <c r="G52" s="20">
        <v>7.1999999999999995E-2</v>
      </c>
      <c r="H52" s="19"/>
      <c r="I52" s="19"/>
      <c r="J52" s="24">
        <v>1247.31</v>
      </c>
      <c r="K52" s="19"/>
      <c r="L52" s="23">
        <v>89.81</v>
      </c>
    </row>
    <row r="53" spans="1:12" ht="96" x14ac:dyDescent="0.15">
      <c r="A53" s="19"/>
      <c r="B53" s="17" t="s">
        <v>209</v>
      </c>
      <c r="C53" s="17" t="s">
        <v>210</v>
      </c>
      <c r="D53" s="17" t="s">
        <v>200</v>
      </c>
      <c r="E53" s="20">
        <v>0.06</v>
      </c>
      <c r="F53" s="20">
        <v>1.2</v>
      </c>
      <c r="G53" s="20">
        <v>7.1999999999999995E-2</v>
      </c>
      <c r="H53" s="19"/>
      <c r="I53" s="19"/>
      <c r="J53" s="23">
        <v>576.4</v>
      </c>
      <c r="K53" s="19"/>
      <c r="L53" s="23">
        <v>41.5</v>
      </c>
    </row>
    <row r="54" spans="1:12" ht="12" x14ac:dyDescent="0.15">
      <c r="A54" s="19"/>
      <c r="B54" s="17" t="s">
        <v>207</v>
      </c>
      <c r="C54" s="17" t="s">
        <v>208</v>
      </c>
      <c r="D54" s="17" t="s">
        <v>187</v>
      </c>
      <c r="E54" s="20">
        <v>0.06</v>
      </c>
      <c r="F54" s="20">
        <v>1.2</v>
      </c>
      <c r="G54" s="20">
        <v>7.1999999999999995E-2</v>
      </c>
      <c r="H54" s="19"/>
      <c r="I54" s="19"/>
      <c r="J54" s="20">
        <v>928.55</v>
      </c>
      <c r="K54" s="19"/>
      <c r="L54" s="23">
        <v>66.86</v>
      </c>
    </row>
    <row r="55" spans="1:12" ht="96" x14ac:dyDescent="0.15">
      <c r="A55" s="19"/>
      <c r="B55" s="17" t="s">
        <v>351</v>
      </c>
      <c r="C55" s="17" t="s">
        <v>352</v>
      </c>
      <c r="D55" s="17" t="s">
        <v>200</v>
      </c>
      <c r="E55" s="20">
        <v>0.61</v>
      </c>
      <c r="F55" s="20">
        <v>1.2</v>
      </c>
      <c r="G55" s="20">
        <v>0.73199999999999998</v>
      </c>
      <c r="H55" s="19"/>
      <c r="I55" s="19"/>
      <c r="J55" s="23">
        <v>37.25</v>
      </c>
      <c r="K55" s="19"/>
      <c r="L55" s="23">
        <v>27.27</v>
      </c>
    </row>
    <row r="56" spans="1:12" ht="96" x14ac:dyDescent="0.15">
      <c r="A56" s="19"/>
      <c r="B56" s="17" t="s">
        <v>551</v>
      </c>
      <c r="C56" s="17" t="s">
        <v>552</v>
      </c>
      <c r="D56" s="17" t="s">
        <v>200</v>
      </c>
      <c r="E56" s="20">
        <v>0.19</v>
      </c>
      <c r="F56" s="20">
        <v>1.2</v>
      </c>
      <c r="G56" s="20">
        <v>0.22800000000000001</v>
      </c>
      <c r="H56" s="19"/>
      <c r="I56" s="19"/>
      <c r="J56" s="23">
        <v>401.53</v>
      </c>
      <c r="K56" s="19"/>
      <c r="L56" s="23">
        <v>91.55</v>
      </c>
    </row>
    <row r="57" spans="1:12" ht="12" x14ac:dyDescent="0.15">
      <c r="A57" s="19"/>
      <c r="B57" s="17" t="s">
        <v>207</v>
      </c>
      <c r="C57" s="17" t="s">
        <v>208</v>
      </c>
      <c r="D57" s="17" t="s">
        <v>187</v>
      </c>
      <c r="E57" s="20">
        <v>0.19</v>
      </c>
      <c r="F57" s="20">
        <v>1.2</v>
      </c>
      <c r="G57" s="20">
        <v>0.22800000000000001</v>
      </c>
      <c r="H57" s="19"/>
      <c r="I57" s="19"/>
      <c r="J57" s="20">
        <v>928.55</v>
      </c>
      <c r="K57" s="19"/>
      <c r="L57" s="23">
        <v>211.71</v>
      </c>
    </row>
    <row r="58" spans="1:12" ht="12" x14ac:dyDescent="0.15">
      <c r="A58" s="19"/>
      <c r="B58" s="21" t="s">
        <v>25</v>
      </c>
      <c r="C58" s="17" t="s">
        <v>213</v>
      </c>
      <c r="D58" s="19"/>
      <c r="E58" s="19"/>
      <c r="F58" s="19"/>
      <c r="G58" s="19"/>
      <c r="H58" s="19"/>
      <c r="I58" s="19"/>
      <c r="J58" s="19"/>
      <c r="K58" s="19"/>
      <c r="L58" s="22">
        <v>36.5</v>
      </c>
    </row>
    <row r="59" spans="1:12" ht="96" x14ac:dyDescent="0.15">
      <c r="A59" s="19"/>
      <c r="B59" s="17" t="s">
        <v>437</v>
      </c>
      <c r="C59" s="17" t="s">
        <v>438</v>
      </c>
      <c r="D59" s="17" t="s">
        <v>322</v>
      </c>
      <c r="E59" s="20">
        <v>0.1</v>
      </c>
      <c r="F59" s="19"/>
      <c r="G59" s="20">
        <v>0.1</v>
      </c>
      <c r="H59" s="23">
        <v>155.63</v>
      </c>
      <c r="I59" s="23">
        <v>0.92</v>
      </c>
      <c r="J59" s="23">
        <v>143.18</v>
      </c>
      <c r="K59" s="19"/>
      <c r="L59" s="23">
        <v>14.32</v>
      </c>
    </row>
    <row r="60" spans="1:12" ht="96" x14ac:dyDescent="0.15">
      <c r="A60" s="19"/>
      <c r="B60" s="17" t="s">
        <v>718</v>
      </c>
      <c r="C60" s="17" t="s">
        <v>719</v>
      </c>
      <c r="D60" s="17" t="s">
        <v>322</v>
      </c>
      <c r="E60" s="20">
        <v>0.1</v>
      </c>
      <c r="F60" s="19"/>
      <c r="G60" s="20">
        <v>0.1</v>
      </c>
      <c r="H60" s="23">
        <v>174.93</v>
      </c>
      <c r="I60" s="23">
        <v>1.1000000000000001</v>
      </c>
      <c r="J60" s="23">
        <v>192.42</v>
      </c>
      <c r="K60" s="19"/>
      <c r="L60" s="23">
        <v>19.239999999999998</v>
      </c>
    </row>
    <row r="61" spans="1:12" ht="96" x14ac:dyDescent="0.15">
      <c r="A61" s="19"/>
      <c r="B61" s="17" t="s">
        <v>355</v>
      </c>
      <c r="C61" s="17" t="s">
        <v>356</v>
      </c>
      <c r="D61" s="17" t="s">
        <v>322</v>
      </c>
      <c r="E61" s="20">
        <v>0.02</v>
      </c>
      <c r="F61" s="19"/>
      <c r="G61" s="20">
        <v>0.02</v>
      </c>
      <c r="H61" s="23">
        <v>79.88</v>
      </c>
      <c r="I61" s="23">
        <v>1.84</v>
      </c>
      <c r="J61" s="23">
        <v>146.97999999999999</v>
      </c>
      <c r="K61" s="19"/>
      <c r="L61" s="23">
        <v>2.94</v>
      </c>
    </row>
    <row r="62" spans="1:12" ht="12" x14ac:dyDescent="0.15">
      <c r="A62" s="19"/>
      <c r="B62" s="19"/>
      <c r="C62" s="18" t="s">
        <v>214</v>
      </c>
      <c r="D62" s="19"/>
      <c r="E62" s="19"/>
      <c r="F62" s="19"/>
      <c r="G62" s="19"/>
      <c r="H62" s="19"/>
      <c r="I62" s="19"/>
      <c r="J62" s="19"/>
      <c r="K62" s="19"/>
      <c r="L62" s="22">
        <v>3053.16</v>
      </c>
    </row>
    <row r="63" spans="1:12" ht="24" x14ac:dyDescent="0.15">
      <c r="A63" s="17" t="s">
        <v>31</v>
      </c>
      <c r="B63" s="17" t="s">
        <v>360</v>
      </c>
      <c r="C63" s="17" t="s">
        <v>361</v>
      </c>
      <c r="D63" s="17" t="s">
        <v>218</v>
      </c>
      <c r="E63" s="20">
        <v>2</v>
      </c>
      <c r="F63" s="19"/>
      <c r="G63" s="20">
        <v>2</v>
      </c>
      <c r="H63" s="19"/>
      <c r="I63" s="19"/>
      <c r="J63" s="23">
        <v>1969.92</v>
      </c>
      <c r="K63" s="19"/>
      <c r="L63" s="23">
        <v>39.4</v>
      </c>
    </row>
    <row r="64" spans="1:12" ht="12" x14ac:dyDescent="0.15">
      <c r="A64" s="19"/>
      <c r="B64" s="19"/>
      <c r="C64" s="17" t="s">
        <v>215</v>
      </c>
      <c r="D64" s="19"/>
      <c r="E64" s="19"/>
      <c r="F64" s="19"/>
      <c r="G64" s="19"/>
      <c r="H64" s="19"/>
      <c r="I64" s="19"/>
      <c r="J64" s="19"/>
      <c r="K64" s="19"/>
      <c r="L64" s="23">
        <v>2732.28</v>
      </c>
    </row>
    <row r="65" spans="1:12" ht="12" x14ac:dyDescent="0.15">
      <c r="A65" s="19"/>
      <c r="B65" s="17" t="s">
        <v>362</v>
      </c>
      <c r="C65" s="17" t="s">
        <v>217</v>
      </c>
      <c r="D65" s="17" t="s">
        <v>218</v>
      </c>
      <c r="E65" s="21" t="s">
        <v>363</v>
      </c>
      <c r="F65" s="19"/>
      <c r="G65" s="20">
        <v>97</v>
      </c>
      <c r="H65" s="19"/>
      <c r="I65" s="19"/>
      <c r="J65" s="19"/>
      <c r="K65" s="19"/>
      <c r="L65" s="23">
        <v>2650.31</v>
      </c>
    </row>
    <row r="66" spans="1:12" ht="12" x14ac:dyDescent="0.15">
      <c r="A66" s="19"/>
      <c r="B66" s="17" t="s">
        <v>364</v>
      </c>
      <c r="C66" s="17" t="s">
        <v>221</v>
      </c>
      <c r="D66" s="17" t="s">
        <v>218</v>
      </c>
      <c r="E66" s="21" t="s">
        <v>365</v>
      </c>
      <c r="F66" s="19"/>
      <c r="G66" s="20">
        <v>51</v>
      </c>
      <c r="H66" s="19"/>
      <c r="I66" s="19"/>
      <c r="J66" s="19"/>
      <c r="K66" s="19"/>
      <c r="L66" s="23">
        <v>1393.46</v>
      </c>
    </row>
    <row r="67" spans="1:12" ht="12" x14ac:dyDescent="0.15">
      <c r="A67" s="19"/>
      <c r="B67" s="19"/>
      <c r="C67" s="18" t="s">
        <v>223</v>
      </c>
      <c r="D67" s="19"/>
      <c r="E67" s="19"/>
      <c r="F67" s="19"/>
      <c r="G67" s="19"/>
      <c r="H67" s="19"/>
      <c r="I67" s="19"/>
      <c r="J67" s="19"/>
      <c r="K67" s="19"/>
      <c r="L67" s="22">
        <v>7136.33</v>
      </c>
    </row>
    <row r="68" spans="1:12" ht="12" customHeight="1" x14ac:dyDescent="0.15">
      <c r="A68" s="19"/>
      <c r="B68" s="19"/>
      <c r="C68" s="46" t="s">
        <v>720</v>
      </c>
      <c r="D68" s="47"/>
      <c r="E68" s="47"/>
      <c r="F68" s="47"/>
      <c r="G68" s="47"/>
      <c r="H68" s="47"/>
      <c r="I68" s="47"/>
      <c r="J68" s="47"/>
      <c r="K68" s="48"/>
      <c r="L68" s="22">
        <v>3092.56</v>
      </c>
    </row>
    <row r="69" spans="1:12" ht="12" customHeight="1" x14ac:dyDescent="0.15">
      <c r="A69" s="19"/>
      <c r="B69" s="19"/>
      <c r="C69" s="55" t="s">
        <v>228</v>
      </c>
      <c r="D69" s="56"/>
      <c r="E69" s="56"/>
      <c r="F69" s="56"/>
      <c r="G69" s="56"/>
      <c r="H69" s="56"/>
      <c r="I69" s="56"/>
      <c r="J69" s="56"/>
      <c r="K69" s="57"/>
      <c r="L69" s="19"/>
    </row>
    <row r="70" spans="1:12" ht="12" customHeight="1" x14ac:dyDescent="0.15">
      <c r="A70" s="19"/>
      <c r="B70" s="19"/>
      <c r="C70" s="49" t="s">
        <v>229</v>
      </c>
      <c r="D70" s="50"/>
      <c r="E70" s="50"/>
      <c r="F70" s="50"/>
      <c r="G70" s="50"/>
      <c r="H70" s="50"/>
      <c r="I70" s="50"/>
      <c r="J70" s="50"/>
      <c r="K70" s="51"/>
      <c r="L70" s="23">
        <v>2363.9</v>
      </c>
    </row>
    <row r="71" spans="1:12" ht="12" customHeight="1" x14ac:dyDescent="0.15">
      <c r="A71" s="19"/>
      <c r="B71" s="19"/>
      <c r="C71" s="49" t="s">
        <v>230</v>
      </c>
      <c r="D71" s="50"/>
      <c r="E71" s="50"/>
      <c r="F71" s="50"/>
      <c r="G71" s="50"/>
      <c r="H71" s="50"/>
      <c r="I71" s="50"/>
      <c r="J71" s="50"/>
      <c r="K71" s="51"/>
      <c r="L71" s="23">
        <v>284.38</v>
      </c>
    </row>
    <row r="72" spans="1:12" ht="12" customHeight="1" x14ac:dyDescent="0.15">
      <c r="A72" s="19"/>
      <c r="B72" s="19"/>
      <c r="C72" s="49" t="s">
        <v>231</v>
      </c>
      <c r="D72" s="50"/>
      <c r="E72" s="50"/>
      <c r="F72" s="50"/>
      <c r="G72" s="50"/>
      <c r="H72" s="50"/>
      <c r="I72" s="50"/>
      <c r="J72" s="50"/>
      <c r="K72" s="51"/>
      <c r="L72" s="23">
        <v>368.38</v>
      </c>
    </row>
    <row r="73" spans="1:12" ht="12" customHeight="1" x14ac:dyDescent="0.15">
      <c r="A73" s="19"/>
      <c r="B73" s="19"/>
      <c r="C73" s="49" t="s">
        <v>232</v>
      </c>
      <c r="D73" s="50"/>
      <c r="E73" s="50"/>
      <c r="F73" s="50"/>
      <c r="G73" s="50"/>
      <c r="H73" s="50"/>
      <c r="I73" s="50"/>
      <c r="J73" s="50"/>
      <c r="K73" s="51"/>
      <c r="L73" s="23">
        <v>75.900000000000006</v>
      </c>
    </row>
    <row r="74" spans="1:12" ht="12" customHeight="1" x14ac:dyDescent="0.15">
      <c r="A74" s="19"/>
      <c r="B74" s="19"/>
      <c r="C74" s="49" t="s">
        <v>233</v>
      </c>
      <c r="D74" s="50"/>
      <c r="E74" s="50"/>
      <c r="F74" s="50"/>
      <c r="G74" s="50"/>
      <c r="H74" s="50"/>
      <c r="I74" s="50"/>
      <c r="J74" s="50"/>
      <c r="K74" s="51"/>
      <c r="L74" s="23">
        <v>0</v>
      </c>
    </row>
    <row r="75" spans="1:12" ht="12" customHeight="1" x14ac:dyDescent="0.15">
      <c r="A75" s="19"/>
      <c r="B75" s="19"/>
      <c r="C75" s="49" t="s">
        <v>234</v>
      </c>
      <c r="D75" s="50"/>
      <c r="E75" s="50"/>
      <c r="F75" s="50"/>
      <c r="G75" s="50"/>
      <c r="H75" s="50"/>
      <c r="I75" s="50"/>
      <c r="J75" s="50"/>
      <c r="K75" s="51"/>
      <c r="L75" s="23">
        <v>2732.28</v>
      </c>
    </row>
    <row r="76" spans="1:12" ht="12" customHeight="1" x14ac:dyDescent="0.15">
      <c r="A76" s="19"/>
      <c r="B76" s="19"/>
      <c r="C76" s="49" t="s">
        <v>235</v>
      </c>
      <c r="D76" s="50"/>
      <c r="E76" s="50"/>
      <c r="F76" s="50"/>
      <c r="G76" s="50"/>
      <c r="H76" s="50"/>
      <c r="I76" s="50"/>
      <c r="J76" s="50"/>
      <c r="K76" s="51"/>
      <c r="L76" s="23">
        <v>2650.31</v>
      </c>
    </row>
    <row r="77" spans="1:12" ht="12" customHeight="1" x14ac:dyDescent="0.15">
      <c r="A77" s="19"/>
      <c r="B77" s="19"/>
      <c r="C77" s="49" t="s">
        <v>236</v>
      </c>
      <c r="D77" s="50"/>
      <c r="E77" s="50"/>
      <c r="F77" s="50"/>
      <c r="G77" s="50"/>
      <c r="H77" s="50"/>
      <c r="I77" s="50"/>
      <c r="J77" s="50"/>
      <c r="K77" s="51"/>
      <c r="L77" s="23">
        <v>1393.46</v>
      </c>
    </row>
    <row r="78" spans="1:12" ht="12" customHeight="1" x14ac:dyDescent="0.15">
      <c r="A78" s="19"/>
      <c r="B78" s="19"/>
      <c r="C78" s="49" t="s">
        <v>237</v>
      </c>
      <c r="D78" s="50"/>
      <c r="E78" s="50"/>
      <c r="F78" s="50"/>
      <c r="G78" s="50"/>
      <c r="H78" s="50"/>
      <c r="I78" s="50"/>
      <c r="J78" s="50"/>
      <c r="K78" s="51"/>
      <c r="L78" s="23">
        <v>0</v>
      </c>
    </row>
    <row r="79" spans="1:12" ht="12" customHeight="1" x14ac:dyDescent="0.15">
      <c r="A79" s="19"/>
      <c r="B79" s="19"/>
      <c r="C79" s="49" t="s">
        <v>238</v>
      </c>
      <c r="D79" s="50"/>
      <c r="E79" s="50"/>
      <c r="F79" s="50"/>
      <c r="G79" s="50"/>
      <c r="H79" s="50"/>
      <c r="I79" s="50"/>
      <c r="J79" s="50"/>
      <c r="K79" s="51"/>
      <c r="L79" s="23">
        <v>0</v>
      </c>
    </row>
    <row r="80" spans="1:12" ht="12" customHeight="1" x14ac:dyDescent="0.15">
      <c r="A80" s="19"/>
      <c r="B80" s="19"/>
      <c r="C80" s="46" t="s">
        <v>721</v>
      </c>
      <c r="D80" s="47"/>
      <c r="E80" s="47"/>
      <c r="F80" s="47"/>
      <c r="G80" s="47"/>
      <c r="H80" s="47"/>
      <c r="I80" s="47"/>
      <c r="J80" s="47"/>
      <c r="K80" s="48"/>
      <c r="L80" s="22">
        <v>7136.33</v>
      </c>
    </row>
    <row r="81" spans="1:12" ht="12" customHeight="1" x14ac:dyDescent="0.15">
      <c r="A81" s="19"/>
      <c r="B81" s="19"/>
      <c r="C81" s="55" t="s">
        <v>240</v>
      </c>
      <c r="D81" s="56"/>
      <c r="E81" s="56"/>
      <c r="F81" s="56"/>
      <c r="G81" s="56"/>
      <c r="H81" s="56"/>
      <c r="I81" s="56"/>
      <c r="J81" s="56"/>
      <c r="K81" s="57"/>
      <c r="L81" s="19"/>
    </row>
    <row r="82" spans="1:12" ht="12" customHeight="1" x14ac:dyDescent="0.15">
      <c r="A82" s="19"/>
      <c r="B82" s="19"/>
      <c r="C82" s="49" t="s">
        <v>241</v>
      </c>
      <c r="D82" s="50"/>
      <c r="E82" s="50"/>
      <c r="F82" s="50"/>
      <c r="G82" s="50"/>
      <c r="H82" s="50"/>
      <c r="I82" s="50"/>
      <c r="J82" s="50"/>
      <c r="K82" s="51"/>
      <c r="L82" s="23">
        <v>0</v>
      </c>
    </row>
    <row r="83" spans="1:12" ht="12" customHeight="1" x14ac:dyDescent="0.15">
      <c r="A83" s="19"/>
      <c r="B83" s="19"/>
      <c r="C83" s="49" t="s">
        <v>242</v>
      </c>
      <c r="D83" s="50"/>
      <c r="E83" s="50"/>
      <c r="F83" s="50"/>
      <c r="G83" s="50"/>
      <c r="H83" s="50"/>
      <c r="I83" s="50"/>
      <c r="J83" s="50"/>
      <c r="K83" s="51"/>
      <c r="L83" s="23">
        <v>0</v>
      </c>
    </row>
    <row r="84" spans="1:12" ht="12" customHeight="1" x14ac:dyDescent="0.15">
      <c r="A84" s="19"/>
      <c r="B84" s="19"/>
      <c r="C84" s="49" t="s">
        <v>243</v>
      </c>
      <c r="D84" s="50"/>
      <c r="E84" s="50"/>
      <c r="F84" s="51"/>
      <c r="G84" s="23">
        <v>2.4700000000000002</v>
      </c>
      <c r="H84" s="52"/>
      <c r="I84" s="53"/>
      <c r="J84" s="53"/>
      <c r="K84" s="53"/>
      <c r="L84" s="54"/>
    </row>
    <row r="85" spans="1:12" ht="12" customHeight="1" x14ac:dyDescent="0.15">
      <c r="A85" s="19"/>
      <c r="B85" s="19"/>
      <c r="C85" s="49" t="s">
        <v>244</v>
      </c>
      <c r="D85" s="50"/>
      <c r="E85" s="50"/>
      <c r="F85" s="51"/>
      <c r="G85" s="23">
        <v>0.37</v>
      </c>
      <c r="H85" s="52"/>
      <c r="I85" s="53"/>
      <c r="J85" s="53"/>
      <c r="K85" s="53"/>
      <c r="L85" s="54"/>
    </row>
    <row r="86" spans="1:12" ht="12" customHeight="1" x14ac:dyDescent="0.15">
      <c r="A86" s="46" t="s">
        <v>480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8"/>
    </row>
    <row r="87" spans="1:12" ht="180" x14ac:dyDescent="0.15">
      <c r="A87" s="17" t="s">
        <v>23</v>
      </c>
      <c r="B87" s="18" t="s">
        <v>722</v>
      </c>
      <c r="C87" s="19" t="s">
        <v>723</v>
      </c>
      <c r="D87" s="18" t="s">
        <v>226</v>
      </c>
      <c r="E87" s="26">
        <v>1</v>
      </c>
      <c r="F87" s="19"/>
      <c r="G87" s="26">
        <v>1</v>
      </c>
      <c r="H87" s="19"/>
      <c r="I87" s="19"/>
      <c r="J87" s="23">
        <v>34396.839999999997</v>
      </c>
      <c r="K87" s="19"/>
      <c r="L87" s="23">
        <v>34396.839999999997</v>
      </c>
    </row>
    <row r="88" spans="1:12" ht="12" x14ac:dyDescent="0.15">
      <c r="A88" s="19"/>
      <c r="B88" s="19"/>
      <c r="C88" s="18" t="s">
        <v>223</v>
      </c>
      <c r="D88" s="19"/>
      <c r="E88" s="19"/>
      <c r="F88" s="19"/>
      <c r="G88" s="19"/>
      <c r="H88" s="19"/>
      <c r="I88" s="19"/>
      <c r="J88" s="19"/>
      <c r="K88" s="19"/>
      <c r="L88" s="22">
        <v>34396.839999999997</v>
      </c>
    </row>
    <row r="89" spans="1:12" ht="12" customHeight="1" x14ac:dyDescent="0.15">
      <c r="A89" s="19"/>
      <c r="B89" s="19"/>
      <c r="C89" s="46" t="s">
        <v>483</v>
      </c>
      <c r="D89" s="47"/>
      <c r="E89" s="47"/>
      <c r="F89" s="47"/>
      <c r="G89" s="47"/>
      <c r="H89" s="47"/>
      <c r="I89" s="47"/>
      <c r="J89" s="47"/>
      <c r="K89" s="48"/>
      <c r="L89" s="22">
        <v>0</v>
      </c>
    </row>
    <row r="90" spans="1:12" ht="12" customHeight="1" x14ac:dyDescent="0.15">
      <c r="A90" s="19"/>
      <c r="B90" s="19"/>
      <c r="C90" s="55" t="s">
        <v>228</v>
      </c>
      <c r="D90" s="56"/>
      <c r="E90" s="56"/>
      <c r="F90" s="56"/>
      <c r="G90" s="56"/>
      <c r="H90" s="56"/>
      <c r="I90" s="56"/>
      <c r="J90" s="56"/>
      <c r="K90" s="57"/>
      <c r="L90" s="19"/>
    </row>
    <row r="91" spans="1:12" ht="12" customHeight="1" x14ac:dyDescent="0.15">
      <c r="A91" s="19"/>
      <c r="B91" s="19"/>
      <c r="C91" s="49" t="s">
        <v>229</v>
      </c>
      <c r="D91" s="50"/>
      <c r="E91" s="50"/>
      <c r="F91" s="50"/>
      <c r="G91" s="50"/>
      <c r="H91" s="50"/>
      <c r="I91" s="50"/>
      <c r="J91" s="50"/>
      <c r="K91" s="51"/>
      <c r="L91" s="23">
        <v>0</v>
      </c>
    </row>
    <row r="92" spans="1:12" ht="12" customHeight="1" x14ac:dyDescent="0.15">
      <c r="A92" s="19"/>
      <c r="B92" s="19"/>
      <c r="C92" s="49" t="s">
        <v>230</v>
      </c>
      <c r="D92" s="50"/>
      <c r="E92" s="50"/>
      <c r="F92" s="50"/>
      <c r="G92" s="50"/>
      <c r="H92" s="50"/>
      <c r="I92" s="50"/>
      <c r="J92" s="50"/>
      <c r="K92" s="51"/>
      <c r="L92" s="23">
        <v>0</v>
      </c>
    </row>
    <row r="93" spans="1:12" ht="12" customHeight="1" x14ac:dyDescent="0.15">
      <c r="A93" s="19"/>
      <c r="B93" s="19"/>
      <c r="C93" s="49" t="s">
        <v>231</v>
      </c>
      <c r="D93" s="50"/>
      <c r="E93" s="50"/>
      <c r="F93" s="50"/>
      <c r="G93" s="50"/>
      <c r="H93" s="50"/>
      <c r="I93" s="50"/>
      <c r="J93" s="50"/>
      <c r="K93" s="51"/>
      <c r="L93" s="23">
        <v>0</v>
      </c>
    </row>
    <row r="94" spans="1:12" ht="12" customHeight="1" x14ac:dyDescent="0.15">
      <c r="A94" s="19"/>
      <c r="B94" s="19"/>
      <c r="C94" s="49" t="s">
        <v>232</v>
      </c>
      <c r="D94" s="50"/>
      <c r="E94" s="50"/>
      <c r="F94" s="50"/>
      <c r="G94" s="50"/>
      <c r="H94" s="50"/>
      <c r="I94" s="50"/>
      <c r="J94" s="50"/>
      <c r="K94" s="51"/>
      <c r="L94" s="23">
        <v>0</v>
      </c>
    </row>
    <row r="95" spans="1:12" ht="12" customHeight="1" x14ac:dyDescent="0.15">
      <c r="A95" s="19"/>
      <c r="B95" s="19"/>
      <c r="C95" s="49" t="s">
        <v>233</v>
      </c>
      <c r="D95" s="50"/>
      <c r="E95" s="50"/>
      <c r="F95" s="50"/>
      <c r="G95" s="50"/>
      <c r="H95" s="50"/>
      <c r="I95" s="50"/>
      <c r="J95" s="50"/>
      <c r="K95" s="51"/>
      <c r="L95" s="23">
        <v>0</v>
      </c>
    </row>
    <row r="96" spans="1:12" ht="12" customHeight="1" x14ac:dyDescent="0.15">
      <c r="A96" s="19"/>
      <c r="B96" s="19"/>
      <c r="C96" s="49" t="s">
        <v>234</v>
      </c>
      <c r="D96" s="50"/>
      <c r="E96" s="50"/>
      <c r="F96" s="50"/>
      <c r="G96" s="50"/>
      <c r="H96" s="50"/>
      <c r="I96" s="50"/>
      <c r="J96" s="50"/>
      <c r="K96" s="51"/>
      <c r="L96" s="23">
        <v>0</v>
      </c>
    </row>
    <row r="97" spans="1:12" ht="12" customHeight="1" x14ac:dyDescent="0.15">
      <c r="A97" s="19"/>
      <c r="B97" s="19"/>
      <c r="C97" s="49" t="s">
        <v>235</v>
      </c>
      <c r="D97" s="50"/>
      <c r="E97" s="50"/>
      <c r="F97" s="50"/>
      <c r="G97" s="50"/>
      <c r="H97" s="50"/>
      <c r="I97" s="50"/>
      <c r="J97" s="50"/>
      <c r="K97" s="51"/>
      <c r="L97" s="23">
        <v>0</v>
      </c>
    </row>
    <row r="98" spans="1:12" ht="12" customHeight="1" x14ac:dyDescent="0.15">
      <c r="A98" s="19"/>
      <c r="B98" s="19"/>
      <c r="C98" s="49" t="s">
        <v>236</v>
      </c>
      <c r="D98" s="50"/>
      <c r="E98" s="50"/>
      <c r="F98" s="50"/>
      <c r="G98" s="50"/>
      <c r="H98" s="50"/>
      <c r="I98" s="50"/>
      <c r="J98" s="50"/>
      <c r="K98" s="51"/>
      <c r="L98" s="23">
        <v>0</v>
      </c>
    </row>
    <row r="99" spans="1:12" ht="12" customHeight="1" x14ac:dyDescent="0.15">
      <c r="A99" s="19"/>
      <c r="B99" s="19"/>
      <c r="C99" s="49" t="s">
        <v>237</v>
      </c>
      <c r="D99" s="50"/>
      <c r="E99" s="50"/>
      <c r="F99" s="50"/>
      <c r="G99" s="50"/>
      <c r="H99" s="50"/>
      <c r="I99" s="50"/>
      <c r="J99" s="50"/>
      <c r="K99" s="51"/>
      <c r="L99" s="23">
        <v>34396.839999999997</v>
      </c>
    </row>
    <row r="100" spans="1:12" ht="12" customHeight="1" x14ac:dyDescent="0.15">
      <c r="A100" s="19"/>
      <c r="B100" s="19"/>
      <c r="C100" s="49" t="s">
        <v>238</v>
      </c>
      <c r="D100" s="50"/>
      <c r="E100" s="50"/>
      <c r="F100" s="50"/>
      <c r="G100" s="50"/>
      <c r="H100" s="50"/>
      <c r="I100" s="50"/>
      <c r="J100" s="50"/>
      <c r="K100" s="51"/>
      <c r="L100" s="23">
        <v>0</v>
      </c>
    </row>
    <row r="101" spans="1:12" ht="12" customHeight="1" x14ac:dyDescent="0.15">
      <c r="A101" s="19"/>
      <c r="B101" s="19"/>
      <c r="C101" s="46" t="s">
        <v>484</v>
      </c>
      <c r="D101" s="47"/>
      <c r="E101" s="47"/>
      <c r="F101" s="47"/>
      <c r="G101" s="47"/>
      <c r="H101" s="47"/>
      <c r="I101" s="47"/>
      <c r="J101" s="47"/>
      <c r="K101" s="48"/>
      <c r="L101" s="22">
        <v>34396.839999999997</v>
      </c>
    </row>
    <row r="102" spans="1:12" ht="12" customHeight="1" x14ac:dyDescent="0.15">
      <c r="A102" s="19"/>
      <c r="B102" s="19"/>
      <c r="C102" s="55" t="s">
        <v>240</v>
      </c>
      <c r="D102" s="56"/>
      <c r="E102" s="56"/>
      <c r="F102" s="56"/>
      <c r="G102" s="56"/>
      <c r="H102" s="56"/>
      <c r="I102" s="56"/>
      <c r="J102" s="56"/>
      <c r="K102" s="57"/>
      <c r="L102" s="19"/>
    </row>
    <row r="103" spans="1:12" ht="12" customHeight="1" x14ac:dyDescent="0.15">
      <c r="A103" s="19"/>
      <c r="B103" s="19"/>
      <c r="C103" s="49" t="s">
        <v>241</v>
      </c>
      <c r="D103" s="50"/>
      <c r="E103" s="50"/>
      <c r="F103" s="50"/>
      <c r="G103" s="50"/>
      <c r="H103" s="50"/>
      <c r="I103" s="50"/>
      <c r="J103" s="50"/>
      <c r="K103" s="51"/>
      <c r="L103" s="23">
        <v>0</v>
      </c>
    </row>
    <row r="104" spans="1:12" ht="12" customHeight="1" x14ac:dyDescent="0.15">
      <c r="A104" s="19"/>
      <c r="B104" s="19"/>
      <c r="C104" s="49" t="s">
        <v>242</v>
      </c>
      <c r="D104" s="50"/>
      <c r="E104" s="50"/>
      <c r="F104" s="50"/>
      <c r="G104" s="50"/>
      <c r="H104" s="50"/>
      <c r="I104" s="50"/>
      <c r="J104" s="50"/>
      <c r="K104" s="51"/>
      <c r="L104" s="23">
        <v>34396.839999999997</v>
      </c>
    </row>
    <row r="105" spans="1:12" ht="12" customHeight="1" x14ac:dyDescent="0.15">
      <c r="A105" s="19"/>
      <c r="B105" s="19"/>
      <c r="C105" s="49" t="s">
        <v>243</v>
      </c>
      <c r="D105" s="50"/>
      <c r="E105" s="50"/>
      <c r="F105" s="51"/>
      <c r="G105" s="23">
        <v>0</v>
      </c>
      <c r="H105" s="52"/>
      <c r="I105" s="53"/>
      <c r="J105" s="53"/>
      <c r="K105" s="53"/>
      <c r="L105" s="54"/>
    </row>
    <row r="106" spans="1:12" ht="12" customHeight="1" x14ac:dyDescent="0.15">
      <c r="A106" s="19"/>
      <c r="B106" s="19"/>
      <c r="C106" s="49" t="s">
        <v>244</v>
      </c>
      <c r="D106" s="50"/>
      <c r="E106" s="50"/>
      <c r="F106" s="51"/>
      <c r="G106" s="23">
        <v>0</v>
      </c>
      <c r="H106" s="52"/>
      <c r="I106" s="53"/>
      <c r="J106" s="53"/>
      <c r="K106" s="53"/>
      <c r="L106" s="54"/>
    </row>
    <row r="107" spans="1:12" ht="12" customHeight="1" x14ac:dyDescent="0.15">
      <c r="A107" s="46" t="s">
        <v>724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8"/>
    </row>
    <row r="108" spans="1:12" ht="60" x14ac:dyDescent="0.15">
      <c r="A108" s="17" t="s">
        <v>24</v>
      </c>
      <c r="B108" s="18" t="s">
        <v>563</v>
      </c>
      <c r="C108" s="17" t="s">
        <v>564</v>
      </c>
      <c r="D108" s="18" t="s">
        <v>226</v>
      </c>
      <c r="E108" s="26">
        <v>0.04</v>
      </c>
      <c r="F108" s="19"/>
      <c r="G108" s="26">
        <v>0.04</v>
      </c>
      <c r="H108" s="23">
        <v>2940.8</v>
      </c>
      <c r="I108" s="23">
        <v>1.38</v>
      </c>
      <c r="J108" s="23">
        <v>4058.3</v>
      </c>
      <c r="K108" s="19"/>
      <c r="L108" s="23">
        <v>162.33000000000001</v>
      </c>
    </row>
    <row r="109" spans="1:12" ht="12" x14ac:dyDescent="0.15">
      <c r="A109" s="19"/>
      <c r="B109" s="19"/>
      <c r="C109" s="18" t="s">
        <v>223</v>
      </c>
      <c r="D109" s="19"/>
      <c r="E109" s="19"/>
      <c r="F109" s="19"/>
      <c r="G109" s="19"/>
      <c r="H109" s="19"/>
      <c r="I109" s="19"/>
      <c r="J109" s="19"/>
      <c r="K109" s="19"/>
      <c r="L109" s="22">
        <v>162.33000000000001</v>
      </c>
    </row>
    <row r="110" spans="1:12" ht="48" x14ac:dyDescent="0.15">
      <c r="A110" s="17" t="s">
        <v>25</v>
      </c>
      <c r="B110" s="18" t="s">
        <v>565</v>
      </c>
      <c r="C110" s="17" t="s">
        <v>566</v>
      </c>
      <c r="D110" s="18" t="s">
        <v>335</v>
      </c>
      <c r="E110" s="26">
        <v>0.02</v>
      </c>
      <c r="F110" s="19"/>
      <c r="G110" s="26">
        <v>0.02</v>
      </c>
      <c r="H110" s="23">
        <v>1926.82</v>
      </c>
      <c r="I110" s="23">
        <v>1.2</v>
      </c>
      <c r="J110" s="23">
        <v>2312.1799999999998</v>
      </c>
      <c r="K110" s="19"/>
      <c r="L110" s="23">
        <v>46.24</v>
      </c>
    </row>
    <row r="111" spans="1:12" ht="12" x14ac:dyDescent="0.15">
      <c r="A111" s="19"/>
      <c r="B111" s="19"/>
      <c r="C111" s="18" t="s">
        <v>223</v>
      </c>
      <c r="D111" s="19"/>
      <c r="E111" s="19"/>
      <c r="F111" s="19"/>
      <c r="G111" s="19"/>
      <c r="H111" s="19"/>
      <c r="I111" s="19"/>
      <c r="J111" s="19"/>
      <c r="K111" s="19"/>
      <c r="L111" s="22">
        <v>46.24</v>
      </c>
    </row>
    <row r="112" spans="1:12" ht="12" customHeight="1" x14ac:dyDescent="0.15">
      <c r="A112" s="19"/>
      <c r="B112" s="19"/>
      <c r="C112" s="46" t="s">
        <v>725</v>
      </c>
      <c r="D112" s="47"/>
      <c r="E112" s="47"/>
      <c r="F112" s="47"/>
      <c r="G112" s="47"/>
      <c r="H112" s="47"/>
      <c r="I112" s="47"/>
      <c r="J112" s="47"/>
      <c r="K112" s="48"/>
      <c r="L112" s="22">
        <v>208.57</v>
      </c>
    </row>
    <row r="113" spans="1:12" ht="12" customHeight="1" x14ac:dyDescent="0.15">
      <c r="A113" s="19"/>
      <c r="B113" s="19"/>
      <c r="C113" s="55" t="s">
        <v>228</v>
      </c>
      <c r="D113" s="56"/>
      <c r="E113" s="56"/>
      <c r="F113" s="56"/>
      <c r="G113" s="56"/>
      <c r="H113" s="56"/>
      <c r="I113" s="56"/>
      <c r="J113" s="56"/>
      <c r="K113" s="57"/>
      <c r="L113" s="19"/>
    </row>
    <row r="114" spans="1:12" ht="12" customHeight="1" x14ac:dyDescent="0.15">
      <c r="A114" s="19"/>
      <c r="B114" s="19"/>
      <c r="C114" s="49" t="s">
        <v>229</v>
      </c>
      <c r="D114" s="50"/>
      <c r="E114" s="50"/>
      <c r="F114" s="50"/>
      <c r="G114" s="50"/>
      <c r="H114" s="50"/>
      <c r="I114" s="50"/>
      <c r="J114" s="50"/>
      <c r="K114" s="51"/>
      <c r="L114" s="23">
        <v>0</v>
      </c>
    </row>
    <row r="115" spans="1:12" ht="12" customHeight="1" x14ac:dyDescent="0.15">
      <c r="A115" s="19"/>
      <c r="B115" s="19"/>
      <c r="C115" s="49" t="s">
        <v>230</v>
      </c>
      <c r="D115" s="50"/>
      <c r="E115" s="50"/>
      <c r="F115" s="50"/>
      <c r="G115" s="50"/>
      <c r="H115" s="50"/>
      <c r="I115" s="50"/>
      <c r="J115" s="50"/>
      <c r="K115" s="51"/>
      <c r="L115" s="23">
        <v>0</v>
      </c>
    </row>
    <row r="116" spans="1:12" ht="12" customHeight="1" x14ac:dyDescent="0.15">
      <c r="A116" s="19"/>
      <c r="B116" s="19"/>
      <c r="C116" s="49" t="s">
        <v>231</v>
      </c>
      <c r="D116" s="50"/>
      <c r="E116" s="50"/>
      <c r="F116" s="50"/>
      <c r="G116" s="50"/>
      <c r="H116" s="50"/>
      <c r="I116" s="50"/>
      <c r="J116" s="50"/>
      <c r="K116" s="51"/>
      <c r="L116" s="23">
        <v>0</v>
      </c>
    </row>
    <row r="117" spans="1:12" ht="12" customHeight="1" x14ac:dyDescent="0.15">
      <c r="A117" s="19"/>
      <c r="B117" s="19"/>
      <c r="C117" s="49" t="s">
        <v>232</v>
      </c>
      <c r="D117" s="50"/>
      <c r="E117" s="50"/>
      <c r="F117" s="50"/>
      <c r="G117" s="50"/>
      <c r="H117" s="50"/>
      <c r="I117" s="50"/>
      <c r="J117" s="50"/>
      <c r="K117" s="51"/>
      <c r="L117" s="23">
        <v>208.57</v>
      </c>
    </row>
    <row r="118" spans="1:12" ht="12" customHeight="1" x14ac:dyDescent="0.15">
      <c r="A118" s="19"/>
      <c r="B118" s="19"/>
      <c r="C118" s="49" t="s">
        <v>233</v>
      </c>
      <c r="D118" s="50"/>
      <c r="E118" s="50"/>
      <c r="F118" s="50"/>
      <c r="G118" s="50"/>
      <c r="H118" s="50"/>
      <c r="I118" s="50"/>
      <c r="J118" s="50"/>
      <c r="K118" s="51"/>
      <c r="L118" s="23">
        <v>0</v>
      </c>
    </row>
    <row r="119" spans="1:12" ht="12" customHeight="1" x14ac:dyDescent="0.15">
      <c r="A119" s="19"/>
      <c r="B119" s="19"/>
      <c r="C119" s="49" t="s">
        <v>234</v>
      </c>
      <c r="D119" s="50"/>
      <c r="E119" s="50"/>
      <c r="F119" s="50"/>
      <c r="G119" s="50"/>
      <c r="H119" s="50"/>
      <c r="I119" s="50"/>
      <c r="J119" s="50"/>
      <c r="K119" s="51"/>
      <c r="L119" s="23">
        <v>0</v>
      </c>
    </row>
    <row r="120" spans="1:12" ht="12" customHeight="1" x14ac:dyDescent="0.15">
      <c r="A120" s="19"/>
      <c r="B120" s="19"/>
      <c r="C120" s="49" t="s">
        <v>235</v>
      </c>
      <c r="D120" s="50"/>
      <c r="E120" s="50"/>
      <c r="F120" s="50"/>
      <c r="G120" s="50"/>
      <c r="H120" s="50"/>
      <c r="I120" s="50"/>
      <c r="J120" s="50"/>
      <c r="K120" s="51"/>
      <c r="L120" s="23">
        <v>0</v>
      </c>
    </row>
    <row r="121" spans="1:12" ht="12" customHeight="1" x14ac:dyDescent="0.15">
      <c r="A121" s="19"/>
      <c r="B121" s="19"/>
      <c r="C121" s="49" t="s">
        <v>236</v>
      </c>
      <c r="D121" s="50"/>
      <c r="E121" s="50"/>
      <c r="F121" s="50"/>
      <c r="G121" s="50"/>
      <c r="H121" s="50"/>
      <c r="I121" s="50"/>
      <c r="J121" s="50"/>
      <c r="K121" s="51"/>
      <c r="L121" s="23">
        <v>0</v>
      </c>
    </row>
    <row r="122" spans="1:12" ht="12" customHeight="1" x14ac:dyDescent="0.15">
      <c r="A122" s="19"/>
      <c r="B122" s="19"/>
      <c r="C122" s="49" t="s">
        <v>237</v>
      </c>
      <c r="D122" s="50"/>
      <c r="E122" s="50"/>
      <c r="F122" s="50"/>
      <c r="G122" s="50"/>
      <c r="H122" s="50"/>
      <c r="I122" s="50"/>
      <c r="J122" s="50"/>
      <c r="K122" s="51"/>
      <c r="L122" s="23">
        <v>0</v>
      </c>
    </row>
    <row r="123" spans="1:12" ht="12" customHeight="1" x14ac:dyDescent="0.15">
      <c r="A123" s="19"/>
      <c r="B123" s="19"/>
      <c r="C123" s="49" t="s">
        <v>238</v>
      </c>
      <c r="D123" s="50"/>
      <c r="E123" s="50"/>
      <c r="F123" s="50"/>
      <c r="G123" s="50"/>
      <c r="H123" s="50"/>
      <c r="I123" s="50"/>
      <c r="J123" s="50"/>
      <c r="K123" s="51"/>
      <c r="L123" s="23">
        <v>0</v>
      </c>
    </row>
    <row r="124" spans="1:12" ht="12" customHeight="1" x14ac:dyDescent="0.15">
      <c r="A124" s="19"/>
      <c r="B124" s="19"/>
      <c r="C124" s="46" t="s">
        <v>726</v>
      </c>
      <c r="D124" s="47"/>
      <c r="E124" s="47"/>
      <c r="F124" s="47"/>
      <c r="G124" s="47"/>
      <c r="H124" s="47"/>
      <c r="I124" s="47"/>
      <c r="J124" s="47"/>
      <c r="K124" s="48"/>
      <c r="L124" s="22">
        <v>208.57</v>
      </c>
    </row>
    <row r="125" spans="1:12" ht="12" customHeight="1" x14ac:dyDescent="0.15">
      <c r="A125" s="19"/>
      <c r="B125" s="19"/>
      <c r="C125" s="55" t="s">
        <v>240</v>
      </c>
      <c r="D125" s="56"/>
      <c r="E125" s="56"/>
      <c r="F125" s="56"/>
      <c r="G125" s="56"/>
      <c r="H125" s="56"/>
      <c r="I125" s="56"/>
      <c r="J125" s="56"/>
      <c r="K125" s="57"/>
      <c r="L125" s="19"/>
    </row>
    <row r="126" spans="1:12" ht="12" customHeight="1" x14ac:dyDescent="0.15">
      <c r="A126" s="19"/>
      <c r="B126" s="19"/>
      <c r="C126" s="49" t="s">
        <v>241</v>
      </c>
      <c r="D126" s="50"/>
      <c r="E126" s="50"/>
      <c r="F126" s="50"/>
      <c r="G126" s="50"/>
      <c r="H126" s="50"/>
      <c r="I126" s="50"/>
      <c r="J126" s="50"/>
      <c r="K126" s="51"/>
      <c r="L126" s="23">
        <v>0</v>
      </c>
    </row>
    <row r="127" spans="1:12" ht="12" customHeight="1" x14ac:dyDescent="0.15">
      <c r="A127" s="19"/>
      <c r="B127" s="19"/>
      <c r="C127" s="49" t="s">
        <v>242</v>
      </c>
      <c r="D127" s="50"/>
      <c r="E127" s="50"/>
      <c r="F127" s="50"/>
      <c r="G127" s="50"/>
      <c r="H127" s="50"/>
      <c r="I127" s="50"/>
      <c r="J127" s="50"/>
      <c r="K127" s="51"/>
      <c r="L127" s="23">
        <v>0</v>
      </c>
    </row>
    <row r="128" spans="1:12" ht="12" customHeight="1" x14ac:dyDescent="0.15">
      <c r="A128" s="19"/>
      <c r="B128" s="19"/>
      <c r="C128" s="49" t="s">
        <v>243</v>
      </c>
      <c r="D128" s="50"/>
      <c r="E128" s="50"/>
      <c r="F128" s="51"/>
      <c r="G128" s="23">
        <v>0</v>
      </c>
      <c r="H128" s="52"/>
      <c r="I128" s="53"/>
      <c r="J128" s="53"/>
      <c r="K128" s="53"/>
      <c r="L128" s="54"/>
    </row>
    <row r="129" spans="1:12" ht="12" customHeight="1" x14ac:dyDescent="0.15">
      <c r="A129" s="19"/>
      <c r="B129" s="19"/>
      <c r="C129" s="49" t="s">
        <v>244</v>
      </c>
      <c r="D129" s="50"/>
      <c r="E129" s="50"/>
      <c r="F129" s="51"/>
      <c r="G129" s="23">
        <v>0</v>
      </c>
      <c r="H129" s="52"/>
      <c r="I129" s="53"/>
      <c r="J129" s="53"/>
      <c r="K129" s="53"/>
      <c r="L129" s="54"/>
    </row>
    <row r="130" spans="1:12" ht="12" x14ac:dyDescent="0.15">
      <c r="A130" s="19"/>
      <c r="B130" s="19"/>
      <c r="C130" s="52"/>
      <c r="D130" s="53"/>
      <c r="E130" s="53"/>
      <c r="F130" s="53"/>
      <c r="G130" s="53"/>
      <c r="H130" s="53"/>
      <c r="I130" s="53"/>
      <c r="J130" s="53"/>
      <c r="K130" s="54"/>
      <c r="L130" s="19"/>
    </row>
    <row r="131" spans="1:12" ht="12" customHeight="1" x14ac:dyDescent="0.15">
      <c r="A131" s="19"/>
      <c r="B131" s="19"/>
      <c r="C131" s="46" t="s">
        <v>258</v>
      </c>
      <c r="D131" s="47"/>
      <c r="E131" s="47"/>
      <c r="F131" s="47"/>
      <c r="G131" s="47"/>
      <c r="H131" s="47"/>
      <c r="I131" s="47"/>
      <c r="J131" s="47"/>
      <c r="K131" s="48"/>
      <c r="L131" s="22">
        <v>208.57</v>
      </c>
    </row>
    <row r="132" spans="1:12" ht="12" customHeight="1" x14ac:dyDescent="0.15">
      <c r="A132" s="19"/>
      <c r="B132" s="19"/>
      <c r="C132" s="55" t="s">
        <v>228</v>
      </c>
      <c r="D132" s="56"/>
      <c r="E132" s="56"/>
      <c r="F132" s="56"/>
      <c r="G132" s="56"/>
      <c r="H132" s="56"/>
      <c r="I132" s="56"/>
      <c r="J132" s="56"/>
      <c r="K132" s="57"/>
      <c r="L132" s="19"/>
    </row>
    <row r="133" spans="1:12" ht="12" customHeight="1" x14ac:dyDescent="0.15">
      <c r="A133" s="19"/>
      <c r="B133" s="19"/>
      <c r="C133" s="49" t="s">
        <v>259</v>
      </c>
      <c r="D133" s="50"/>
      <c r="E133" s="50"/>
      <c r="F133" s="50"/>
      <c r="G133" s="50"/>
      <c r="H133" s="50"/>
      <c r="I133" s="50"/>
      <c r="J133" s="50"/>
      <c r="K133" s="51"/>
      <c r="L133" s="23">
        <v>208.57</v>
      </c>
    </row>
    <row r="134" spans="1:12" ht="12" customHeight="1" x14ac:dyDescent="0.15">
      <c r="A134" s="19"/>
      <c r="B134" s="19"/>
      <c r="C134" s="55" t="s">
        <v>228</v>
      </c>
      <c r="D134" s="56"/>
      <c r="E134" s="56"/>
      <c r="F134" s="56"/>
      <c r="G134" s="56"/>
      <c r="H134" s="56"/>
      <c r="I134" s="56"/>
      <c r="J134" s="56"/>
      <c r="K134" s="57"/>
      <c r="L134" s="19"/>
    </row>
    <row r="135" spans="1:12" ht="12" customHeight="1" x14ac:dyDescent="0.15">
      <c r="A135" s="19"/>
      <c r="B135" s="19"/>
      <c r="C135" s="49" t="s">
        <v>229</v>
      </c>
      <c r="D135" s="50"/>
      <c r="E135" s="50"/>
      <c r="F135" s="50"/>
      <c r="G135" s="50"/>
      <c r="H135" s="50"/>
      <c r="I135" s="50"/>
      <c r="J135" s="50"/>
      <c r="K135" s="51"/>
      <c r="L135" s="23">
        <v>0</v>
      </c>
    </row>
    <row r="136" spans="1:12" ht="12" customHeight="1" x14ac:dyDescent="0.15">
      <c r="A136" s="19"/>
      <c r="B136" s="19"/>
      <c r="C136" s="49" t="s">
        <v>230</v>
      </c>
      <c r="D136" s="50"/>
      <c r="E136" s="50"/>
      <c r="F136" s="50"/>
      <c r="G136" s="50"/>
      <c r="H136" s="50"/>
      <c r="I136" s="50"/>
      <c r="J136" s="50"/>
      <c r="K136" s="51"/>
      <c r="L136" s="23">
        <v>0</v>
      </c>
    </row>
    <row r="137" spans="1:12" ht="12" customHeight="1" x14ac:dyDescent="0.15">
      <c r="A137" s="19"/>
      <c r="B137" s="19"/>
      <c r="C137" s="49" t="s">
        <v>231</v>
      </c>
      <c r="D137" s="50"/>
      <c r="E137" s="50"/>
      <c r="F137" s="50"/>
      <c r="G137" s="50"/>
      <c r="H137" s="50"/>
      <c r="I137" s="50"/>
      <c r="J137" s="50"/>
      <c r="K137" s="51"/>
      <c r="L137" s="23">
        <v>0</v>
      </c>
    </row>
    <row r="138" spans="1:12" ht="12" customHeight="1" x14ac:dyDescent="0.15">
      <c r="A138" s="19"/>
      <c r="B138" s="19"/>
      <c r="C138" s="49" t="s">
        <v>232</v>
      </c>
      <c r="D138" s="50"/>
      <c r="E138" s="50"/>
      <c r="F138" s="50"/>
      <c r="G138" s="50"/>
      <c r="H138" s="50"/>
      <c r="I138" s="50"/>
      <c r="J138" s="50"/>
      <c r="K138" s="51"/>
      <c r="L138" s="23">
        <v>208.57</v>
      </c>
    </row>
    <row r="139" spans="1:12" ht="12" customHeight="1" x14ac:dyDescent="0.15">
      <c r="A139" s="19"/>
      <c r="B139" s="19"/>
      <c r="C139" s="49" t="s">
        <v>233</v>
      </c>
      <c r="D139" s="50"/>
      <c r="E139" s="50"/>
      <c r="F139" s="50"/>
      <c r="G139" s="50"/>
      <c r="H139" s="50"/>
      <c r="I139" s="50"/>
      <c r="J139" s="50"/>
      <c r="K139" s="51"/>
      <c r="L139" s="23">
        <v>0</v>
      </c>
    </row>
    <row r="140" spans="1:12" ht="12" customHeight="1" x14ac:dyDescent="0.15">
      <c r="A140" s="19"/>
      <c r="B140" s="19"/>
      <c r="C140" s="49" t="s">
        <v>260</v>
      </c>
      <c r="D140" s="50"/>
      <c r="E140" s="50"/>
      <c r="F140" s="50"/>
      <c r="G140" s="50"/>
      <c r="H140" s="50"/>
      <c r="I140" s="50"/>
      <c r="J140" s="50"/>
      <c r="K140" s="51"/>
      <c r="L140" s="23">
        <v>0</v>
      </c>
    </row>
    <row r="141" spans="1:12" ht="12" customHeight="1" x14ac:dyDescent="0.15">
      <c r="A141" s="19"/>
      <c r="B141" s="19"/>
      <c r="C141" s="49" t="s">
        <v>261</v>
      </c>
      <c r="D141" s="50"/>
      <c r="E141" s="50"/>
      <c r="F141" s="50"/>
      <c r="G141" s="50"/>
      <c r="H141" s="50"/>
      <c r="I141" s="50"/>
      <c r="J141" s="50"/>
      <c r="K141" s="51"/>
      <c r="L141" s="23">
        <v>0</v>
      </c>
    </row>
    <row r="142" spans="1:12" ht="12" customHeight="1" x14ac:dyDescent="0.15">
      <c r="A142" s="19"/>
      <c r="B142" s="19"/>
      <c r="C142" s="49" t="s">
        <v>262</v>
      </c>
      <c r="D142" s="50"/>
      <c r="E142" s="50"/>
      <c r="F142" s="50"/>
      <c r="G142" s="50"/>
      <c r="H142" s="50"/>
      <c r="I142" s="50"/>
      <c r="J142" s="50"/>
      <c r="K142" s="51"/>
      <c r="L142" s="23">
        <v>0</v>
      </c>
    </row>
    <row r="143" spans="1:12" ht="12" x14ac:dyDescent="0.15">
      <c r="A143" s="19"/>
      <c r="B143" s="19"/>
      <c r="C143" s="52"/>
      <c r="D143" s="53"/>
      <c r="E143" s="53"/>
      <c r="F143" s="53"/>
      <c r="G143" s="53"/>
      <c r="H143" s="53"/>
      <c r="I143" s="53"/>
      <c r="J143" s="53"/>
      <c r="K143" s="54"/>
      <c r="L143" s="19"/>
    </row>
    <row r="144" spans="1:12" ht="12" customHeight="1" x14ac:dyDescent="0.15">
      <c r="A144" s="19"/>
      <c r="B144" s="19"/>
      <c r="C144" s="46" t="s">
        <v>408</v>
      </c>
      <c r="D144" s="47"/>
      <c r="E144" s="47"/>
      <c r="F144" s="47"/>
      <c r="G144" s="47"/>
      <c r="H144" s="47"/>
      <c r="I144" s="47"/>
      <c r="J144" s="47"/>
      <c r="K144" s="48"/>
      <c r="L144" s="22">
        <v>7136.33</v>
      </c>
    </row>
    <row r="145" spans="1:12" ht="12" customHeight="1" x14ac:dyDescent="0.15">
      <c r="A145" s="19"/>
      <c r="B145" s="19"/>
      <c r="C145" s="55" t="s">
        <v>228</v>
      </c>
      <c r="D145" s="56"/>
      <c r="E145" s="56"/>
      <c r="F145" s="56"/>
      <c r="G145" s="56"/>
      <c r="H145" s="56"/>
      <c r="I145" s="56"/>
      <c r="J145" s="56"/>
      <c r="K145" s="57"/>
      <c r="L145" s="19"/>
    </row>
    <row r="146" spans="1:12" ht="12" customHeight="1" x14ac:dyDescent="0.15">
      <c r="A146" s="19"/>
      <c r="B146" s="19"/>
      <c r="C146" s="49" t="s">
        <v>259</v>
      </c>
      <c r="D146" s="50"/>
      <c r="E146" s="50"/>
      <c r="F146" s="50"/>
      <c r="G146" s="50"/>
      <c r="H146" s="50"/>
      <c r="I146" s="50"/>
      <c r="J146" s="50"/>
      <c r="K146" s="51"/>
      <c r="L146" s="23">
        <v>3092.56</v>
      </c>
    </row>
    <row r="147" spans="1:12" ht="12" customHeight="1" x14ac:dyDescent="0.15">
      <c r="A147" s="19"/>
      <c r="B147" s="19"/>
      <c r="C147" s="55" t="s">
        <v>228</v>
      </c>
      <c r="D147" s="56"/>
      <c r="E147" s="56"/>
      <c r="F147" s="56"/>
      <c r="G147" s="56"/>
      <c r="H147" s="56"/>
      <c r="I147" s="56"/>
      <c r="J147" s="56"/>
      <c r="K147" s="57"/>
      <c r="L147" s="19"/>
    </row>
    <row r="148" spans="1:12" ht="12" customHeight="1" x14ac:dyDescent="0.15">
      <c r="A148" s="19"/>
      <c r="B148" s="19"/>
      <c r="C148" s="49" t="s">
        <v>229</v>
      </c>
      <c r="D148" s="50"/>
      <c r="E148" s="50"/>
      <c r="F148" s="50"/>
      <c r="G148" s="50"/>
      <c r="H148" s="50"/>
      <c r="I148" s="50"/>
      <c r="J148" s="50"/>
      <c r="K148" s="51"/>
      <c r="L148" s="23">
        <v>2363.9</v>
      </c>
    </row>
    <row r="149" spans="1:12" ht="12" customHeight="1" x14ac:dyDescent="0.15">
      <c r="A149" s="19"/>
      <c r="B149" s="19"/>
      <c r="C149" s="49" t="s">
        <v>230</v>
      </c>
      <c r="D149" s="50"/>
      <c r="E149" s="50"/>
      <c r="F149" s="50"/>
      <c r="G149" s="50"/>
      <c r="H149" s="50"/>
      <c r="I149" s="50"/>
      <c r="J149" s="50"/>
      <c r="K149" s="51"/>
      <c r="L149" s="23">
        <v>284.38</v>
      </c>
    </row>
    <row r="150" spans="1:12" ht="12" customHeight="1" x14ac:dyDescent="0.15">
      <c r="A150" s="19"/>
      <c r="B150" s="19"/>
      <c r="C150" s="49" t="s">
        <v>231</v>
      </c>
      <c r="D150" s="50"/>
      <c r="E150" s="50"/>
      <c r="F150" s="50"/>
      <c r="G150" s="50"/>
      <c r="H150" s="50"/>
      <c r="I150" s="50"/>
      <c r="J150" s="50"/>
      <c r="K150" s="51"/>
      <c r="L150" s="23">
        <v>368.38</v>
      </c>
    </row>
    <row r="151" spans="1:12" ht="12" customHeight="1" x14ac:dyDescent="0.15">
      <c r="A151" s="19"/>
      <c r="B151" s="19"/>
      <c r="C151" s="49" t="s">
        <v>232</v>
      </c>
      <c r="D151" s="50"/>
      <c r="E151" s="50"/>
      <c r="F151" s="50"/>
      <c r="G151" s="50"/>
      <c r="H151" s="50"/>
      <c r="I151" s="50"/>
      <c r="J151" s="50"/>
      <c r="K151" s="51"/>
      <c r="L151" s="23">
        <v>75.900000000000006</v>
      </c>
    </row>
    <row r="152" spans="1:12" ht="12" customHeight="1" x14ac:dyDescent="0.15">
      <c r="A152" s="19"/>
      <c r="B152" s="19"/>
      <c r="C152" s="49" t="s">
        <v>233</v>
      </c>
      <c r="D152" s="50"/>
      <c r="E152" s="50"/>
      <c r="F152" s="50"/>
      <c r="G152" s="50"/>
      <c r="H152" s="50"/>
      <c r="I152" s="50"/>
      <c r="J152" s="50"/>
      <c r="K152" s="51"/>
      <c r="L152" s="23">
        <v>0</v>
      </c>
    </row>
    <row r="153" spans="1:12" ht="12" customHeight="1" x14ac:dyDescent="0.15">
      <c r="A153" s="19"/>
      <c r="B153" s="19"/>
      <c r="C153" s="49" t="s">
        <v>260</v>
      </c>
      <c r="D153" s="50"/>
      <c r="E153" s="50"/>
      <c r="F153" s="50"/>
      <c r="G153" s="50"/>
      <c r="H153" s="50"/>
      <c r="I153" s="50"/>
      <c r="J153" s="50"/>
      <c r="K153" s="51"/>
      <c r="L153" s="23">
        <v>2732.28</v>
      </c>
    </row>
    <row r="154" spans="1:12" ht="12" customHeight="1" x14ac:dyDescent="0.15">
      <c r="A154" s="19"/>
      <c r="B154" s="19"/>
      <c r="C154" s="49" t="s">
        <v>261</v>
      </c>
      <c r="D154" s="50"/>
      <c r="E154" s="50"/>
      <c r="F154" s="50"/>
      <c r="G154" s="50"/>
      <c r="H154" s="50"/>
      <c r="I154" s="50"/>
      <c r="J154" s="50"/>
      <c r="K154" s="51"/>
      <c r="L154" s="23">
        <v>2650.31</v>
      </c>
    </row>
    <row r="155" spans="1:12" ht="12" customHeight="1" x14ac:dyDescent="0.15">
      <c r="A155" s="19"/>
      <c r="B155" s="19"/>
      <c r="C155" s="49" t="s">
        <v>262</v>
      </c>
      <c r="D155" s="50"/>
      <c r="E155" s="50"/>
      <c r="F155" s="50"/>
      <c r="G155" s="50"/>
      <c r="H155" s="50"/>
      <c r="I155" s="50"/>
      <c r="J155" s="50"/>
      <c r="K155" s="51"/>
      <c r="L155" s="23">
        <v>1393.46</v>
      </c>
    </row>
    <row r="156" spans="1:12" ht="12" x14ac:dyDescent="0.15">
      <c r="A156" s="19"/>
      <c r="B156" s="19"/>
      <c r="C156" s="52"/>
      <c r="D156" s="53"/>
      <c r="E156" s="53"/>
      <c r="F156" s="53"/>
      <c r="G156" s="53"/>
      <c r="H156" s="53"/>
      <c r="I156" s="53"/>
      <c r="J156" s="53"/>
      <c r="K156" s="54"/>
      <c r="L156" s="19"/>
    </row>
    <row r="157" spans="1:12" ht="12" customHeight="1" x14ac:dyDescent="0.15">
      <c r="A157" s="19"/>
      <c r="B157" s="19"/>
      <c r="C157" s="46" t="s">
        <v>503</v>
      </c>
      <c r="D157" s="47"/>
      <c r="E157" s="47"/>
      <c r="F157" s="47"/>
      <c r="G157" s="47"/>
      <c r="H157" s="47"/>
      <c r="I157" s="47"/>
      <c r="J157" s="47"/>
      <c r="K157" s="48"/>
      <c r="L157" s="22">
        <v>34396.839999999997</v>
      </c>
    </row>
    <row r="158" spans="1:12" ht="12" customHeight="1" x14ac:dyDescent="0.15">
      <c r="A158" s="19"/>
      <c r="B158" s="19"/>
      <c r="C158" s="46" t="s">
        <v>263</v>
      </c>
      <c r="D158" s="47"/>
      <c r="E158" s="47"/>
      <c r="F158" s="47"/>
      <c r="G158" s="47"/>
      <c r="H158" s="47"/>
      <c r="I158" s="47"/>
      <c r="J158" s="47"/>
      <c r="K158" s="48"/>
      <c r="L158" s="22">
        <v>41741.74</v>
      </c>
    </row>
    <row r="159" spans="1:12" ht="12" customHeight="1" x14ac:dyDescent="0.15">
      <c r="A159" s="19"/>
      <c r="B159" s="19"/>
      <c r="C159" s="55" t="s">
        <v>228</v>
      </c>
      <c r="D159" s="56"/>
      <c r="E159" s="56"/>
      <c r="F159" s="56"/>
      <c r="G159" s="56"/>
      <c r="H159" s="56"/>
      <c r="I159" s="56"/>
      <c r="J159" s="56"/>
      <c r="K159" s="57"/>
      <c r="L159" s="19"/>
    </row>
    <row r="160" spans="1:12" ht="12" customHeight="1" x14ac:dyDescent="0.15">
      <c r="A160" s="19"/>
      <c r="B160" s="19"/>
      <c r="C160" s="49" t="s">
        <v>259</v>
      </c>
      <c r="D160" s="50"/>
      <c r="E160" s="50"/>
      <c r="F160" s="50"/>
      <c r="G160" s="50"/>
      <c r="H160" s="50"/>
      <c r="I160" s="50"/>
      <c r="J160" s="50"/>
      <c r="K160" s="51"/>
      <c r="L160" s="22">
        <v>3301.13</v>
      </c>
    </row>
    <row r="161" spans="1:12" ht="12" customHeight="1" x14ac:dyDescent="0.15">
      <c r="A161" s="19"/>
      <c r="B161" s="19"/>
      <c r="C161" s="55" t="s">
        <v>228</v>
      </c>
      <c r="D161" s="56"/>
      <c r="E161" s="56"/>
      <c r="F161" s="56"/>
      <c r="G161" s="56"/>
      <c r="H161" s="56"/>
      <c r="I161" s="56"/>
      <c r="J161" s="56"/>
      <c r="K161" s="57"/>
      <c r="L161" s="19"/>
    </row>
    <row r="162" spans="1:12" ht="12" customHeight="1" x14ac:dyDescent="0.15">
      <c r="A162" s="19"/>
      <c r="B162" s="19"/>
      <c r="C162" s="49" t="s">
        <v>229</v>
      </c>
      <c r="D162" s="50"/>
      <c r="E162" s="50"/>
      <c r="F162" s="50"/>
      <c r="G162" s="50"/>
      <c r="H162" s="50"/>
      <c r="I162" s="50"/>
      <c r="J162" s="50"/>
      <c r="K162" s="51"/>
      <c r="L162" s="23">
        <v>2363.9</v>
      </c>
    </row>
    <row r="163" spans="1:12" ht="12" customHeight="1" x14ac:dyDescent="0.15">
      <c r="A163" s="19"/>
      <c r="B163" s="19"/>
      <c r="C163" s="49" t="s">
        <v>230</v>
      </c>
      <c r="D163" s="50"/>
      <c r="E163" s="50"/>
      <c r="F163" s="50"/>
      <c r="G163" s="50"/>
      <c r="H163" s="50"/>
      <c r="I163" s="50"/>
      <c r="J163" s="50"/>
      <c r="K163" s="51"/>
      <c r="L163" s="23">
        <v>284.38</v>
      </c>
    </row>
    <row r="164" spans="1:12" ht="12" customHeight="1" x14ac:dyDescent="0.15">
      <c r="A164" s="19"/>
      <c r="B164" s="19"/>
      <c r="C164" s="49" t="s">
        <v>231</v>
      </c>
      <c r="D164" s="50"/>
      <c r="E164" s="50"/>
      <c r="F164" s="50"/>
      <c r="G164" s="50"/>
      <c r="H164" s="50"/>
      <c r="I164" s="50"/>
      <c r="J164" s="50"/>
      <c r="K164" s="51"/>
      <c r="L164" s="23">
        <v>368.38</v>
      </c>
    </row>
    <row r="165" spans="1:12" ht="12" customHeight="1" x14ac:dyDescent="0.15">
      <c r="A165" s="19"/>
      <c r="B165" s="19"/>
      <c r="C165" s="49" t="s">
        <v>232</v>
      </c>
      <c r="D165" s="50"/>
      <c r="E165" s="50"/>
      <c r="F165" s="50"/>
      <c r="G165" s="50"/>
      <c r="H165" s="50"/>
      <c r="I165" s="50"/>
      <c r="J165" s="50"/>
      <c r="K165" s="51"/>
      <c r="L165" s="23">
        <v>284.47000000000003</v>
      </c>
    </row>
    <row r="166" spans="1:12" ht="12" customHeight="1" x14ac:dyDescent="0.15">
      <c r="A166" s="19"/>
      <c r="B166" s="19"/>
      <c r="C166" s="49" t="s">
        <v>233</v>
      </c>
      <c r="D166" s="50"/>
      <c r="E166" s="50"/>
      <c r="F166" s="50"/>
      <c r="G166" s="50"/>
      <c r="H166" s="50"/>
      <c r="I166" s="50"/>
      <c r="J166" s="50"/>
      <c r="K166" s="51"/>
      <c r="L166" s="23">
        <v>0</v>
      </c>
    </row>
    <row r="167" spans="1:12" ht="12" customHeight="1" x14ac:dyDescent="0.15">
      <c r="A167" s="19"/>
      <c r="B167" s="19"/>
      <c r="C167" s="49" t="s">
        <v>260</v>
      </c>
      <c r="D167" s="50"/>
      <c r="E167" s="50"/>
      <c r="F167" s="50"/>
      <c r="G167" s="50"/>
      <c r="H167" s="50"/>
      <c r="I167" s="50"/>
      <c r="J167" s="50"/>
      <c r="K167" s="51"/>
      <c r="L167" s="23">
        <v>2732.28</v>
      </c>
    </row>
    <row r="168" spans="1:12" ht="12" customHeight="1" x14ac:dyDescent="0.15">
      <c r="A168" s="19"/>
      <c r="B168" s="19"/>
      <c r="C168" s="49" t="s">
        <v>261</v>
      </c>
      <c r="D168" s="50"/>
      <c r="E168" s="50"/>
      <c r="F168" s="50"/>
      <c r="G168" s="50"/>
      <c r="H168" s="50"/>
      <c r="I168" s="50"/>
      <c r="J168" s="50"/>
      <c r="K168" s="51"/>
      <c r="L168" s="23">
        <v>2650.31</v>
      </c>
    </row>
    <row r="169" spans="1:12" ht="12" customHeight="1" x14ac:dyDescent="0.15">
      <c r="A169" s="19"/>
      <c r="B169" s="19"/>
      <c r="C169" s="49" t="s">
        <v>262</v>
      </c>
      <c r="D169" s="50"/>
      <c r="E169" s="50"/>
      <c r="F169" s="50"/>
      <c r="G169" s="50"/>
      <c r="H169" s="50"/>
      <c r="I169" s="50"/>
      <c r="J169" s="50"/>
      <c r="K169" s="51"/>
      <c r="L169" s="23">
        <v>1393.46</v>
      </c>
    </row>
    <row r="170" spans="1:12" ht="12" customHeight="1" x14ac:dyDescent="0.15">
      <c r="A170" s="19"/>
      <c r="B170" s="19"/>
      <c r="C170" s="49" t="s">
        <v>264</v>
      </c>
      <c r="D170" s="50"/>
      <c r="E170" s="50"/>
      <c r="F170" s="50"/>
      <c r="G170" s="50"/>
      <c r="H170" s="50"/>
      <c r="I170" s="50"/>
      <c r="J170" s="50"/>
      <c r="K170" s="51"/>
      <c r="L170" s="23">
        <v>34396.839999999997</v>
      </c>
    </row>
    <row r="171" spans="1:12" ht="12" customHeight="1" x14ac:dyDescent="0.15">
      <c r="A171" s="19"/>
      <c r="B171" s="19"/>
      <c r="C171" s="49" t="s">
        <v>265</v>
      </c>
      <c r="D171" s="50"/>
      <c r="E171" s="50"/>
      <c r="F171" s="50"/>
      <c r="G171" s="50"/>
      <c r="H171" s="50"/>
      <c r="I171" s="50"/>
      <c r="J171" s="50"/>
      <c r="K171" s="51"/>
      <c r="L171" s="23">
        <v>0</v>
      </c>
    </row>
    <row r="172" spans="1:12" ht="12" x14ac:dyDescent="0.15">
      <c r="A172" s="19"/>
      <c r="B172" s="19"/>
      <c r="C172" s="52"/>
      <c r="D172" s="53"/>
      <c r="E172" s="53"/>
      <c r="F172" s="53"/>
      <c r="G172" s="53"/>
      <c r="H172" s="53"/>
      <c r="I172" s="53"/>
      <c r="J172" s="53"/>
      <c r="K172" s="54"/>
      <c r="L172" s="19"/>
    </row>
    <row r="173" spans="1:12" ht="12" customHeight="1" x14ac:dyDescent="0.15">
      <c r="A173" s="19"/>
      <c r="B173" s="19"/>
      <c r="C173" s="46" t="s">
        <v>240</v>
      </c>
      <c r="D173" s="47"/>
      <c r="E173" s="47"/>
      <c r="F173" s="47"/>
      <c r="G173" s="47"/>
      <c r="H173" s="47"/>
      <c r="I173" s="47"/>
      <c r="J173" s="47"/>
      <c r="K173" s="48"/>
      <c r="L173" s="19"/>
    </row>
    <row r="174" spans="1:12" ht="12" customHeight="1" x14ac:dyDescent="0.15">
      <c r="A174" s="19"/>
      <c r="B174" s="19"/>
      <c r="C174" s="49" t="s">
        <v>241</v>
      </c>
      <c r="D174" s="50"/>
      <c r="E174" s="50"/>
      <c r="F174" s="50"/>
      <c r="G174" s="50"/>
      <c r="H174" s="50"/>
      <c r="I174" s="50"/>
      <c r="J174" s="50"/>
      <c r="K174" s="51"/>
      <c r="L174" s="23">
        <v>0</v>
      </c>
    </row>
    <row r="175" spans="1:12" ht="12" customHeight="1" x14ac:dyDescent="0.15">
      <c r="A175" s="19"/>
      <c r="B175" s="19"/>
      <c r="C175" s="49" t="s">
        <v>242</v>
      </c>
      <c r="D175" s="50"/>
      <c r="E175" s="50"/>
      <c r="F175" s="50"/>
      <c r="G175" s="50"/>
      <c r="H175" s="50"/>
      <c r="I175" s="50"/>
      <c r="J175" s="50"/>
      <c r="K175" s="51"/>
      <c r="L175" s="23">
        <v>34396.839999999997</v>
      </c>
    </row>
    <row r="176" spans="1:12" ht="12" customHeight="1" x14ac:dyDescent="0.15">
      <c r="A176" s="19"/>
      <c r="B176" s="19"/>
      <c r="C176" s="49" t="s">
        <v>243</v>
      </c>
      <c r="D176" s="50"/>
      <c r="E176" s="50"/>
      <c r="F176" s="51"/>
      <c r="G176" s="23">
        <v>2.4700000000000002</v>
      </c>
      <c r="H176" s="52"/>
      <c r="I176" s="53"/>
      <c r="J176" s="53"/>
      <c r="K176" s="53"/>
      <c r="L176" s="54"/>
    </row>
    <row r="177" spans="1:12" ht="12" customHeight="1" x14ac:dyDescent="0.15">
      <c r="A177" s="19"/>
      <c r="B177" s="19"/>
      <c r="C177" s="49" t="s">
        <v>244</v>
      </c>
      <c r="D177" s="50"/>
      <c r="E177" s="50"/>
      <c r="F177" s="51"/>
      <c r="G177" s="23">
        <v>0.37</v>
      </c>
      <c r="H177" s="52"/>
      <c r="I177" s="53"/>
      <c r="J177" s="53"/>
      <c r="K177" s="53"/>
      <c r="L177" s="54"/>
    </row>
    <row r="178" spans="1:12" ht="12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" customHeight="1" x14ac:dyDescent="0.15">
      <c r="A179" s="28" t="s">
        <v>266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</row>
    <row r="180" spans="1:12" ht="12" customHeight="1" x14ac:dyDescent="0.15">
      <c r="A180" s="28" t="s">
        <v>727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</row>
    <row r="181" spans="1:12" ht="11.25" x14ac:dyDescent="0.1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</row>
    <row r="182" spans="1:12" ht="12" x14ac:dyDescent="0.1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</row>
    <row r="183" spans="1:12" ht="12" customHeight="1" x14ac:dyDescent="0.15">
      <c r="A183" s="28" t="s">
        <v>268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</row>
    <row r="184" spans="1:12" ht="12" customHeight="1" x14ac:dyDescent="0.15">
      <c r="A184" s="28" t="s">
        <v>269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</row>
    <row r="185" spans="1:12" ht="12" x14ac:dyDescent="0.1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</row>
    <row r="186" spans="1:12" ht="12" x14ac:dyDescent="0.1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</row>
  </sheetData>
  <mergeCells count="187"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112:K112"/>
    <mergeCell ref="C113:K113"/>
    <mergeCell ref="C114:K114"/>
    <mergeCell ref="C115:K115"/>
    <mergeCell ref="C116:K116"/>
    <mergeCell ref="C117:K117"/>
    <mergeCell ref="C104:K104"/>
    <mergeCell ref="C105:F105"/>
    <mergeCell ref="H105:L105"/>
    <mergeCell ref="C106:F106"/>
    <mergeCell ref="H106:L106"/>
    <mergeCell ref="A107:L107"/>
    <mergeCell ref="C124:K124"/>
    <mergeCell ref="C125:K125"/>
    <mergeCell ref="C126:K126"/>
    <mergeCell ref="C127:K127"/>
    <mergeCell ref="C128:F128"/>
    <mergeCell ref="H128:L128"/>
    <mergeCell ref="C118:K118"/>
    <mergeCell ref="C119:K119"/>
    <mergeCell ref="C120:K120"/>
    <mergeCell ref="C121:K121"/>
    <mergeCell ref="C122:K122"/>
    <mergeCell ref="C123:K123"/>
    <mergeCell ref="C134:K134"/>
    <mergeCell ref="C135:K135"/>
    <mergeCell ref="C136:K136"/>
    <mergeCell ref="C137:K137"/>
    <mergeCell ref="C138:K138"/>
    <mergeCell ref="C139:K139"/>
    <mergeCell ref="C129:F129"/>
    <mergeCell ref="H129:L129"/>
    <mergeCell ref="C130:K130"/>
    <mergeCell ref="C131:K131"/>
    <mergeCell ref="C132:K132"/>
    <mergeCell ref="C133:K133"/>
    <mergeCell ref="C146:K146"/>
    <mergeCell ref="C147:K147"/>
    <mergeCell ref="C148:K148"/>
    <mergeCell ref="C149:K149"/>
    <mergeCell ref="C150:K150"/>
    <mergeCell ref="C151:K151"/>
    <mergeCell ref="C140:K140"/>
    <mergeCell ref="C141:K141"/>
    <mergeCell ref="C142:K142"/>
    <mergeCell ref="C143:K143"/>
    <mergeCell ref="C144:K144"/>
    <mergeCell ref="C145:K145"/>
    <mergeCell ref="C158:K158"/>
    <mergeCell ref="C159:K159"/>
    <mergeCell ref="C160:K160"/>
    <mergeCell ref="C161:K161"/>
    <mergeCell ref="C162:K162"/>
    <mergeCell ref="C163:K163"/>
    <mergeCell ref="C152:K152"/>
    <mergeCell ref="C153:K153"/>
    <mergeCell ref="C154:K154"/>
    <mergeCell ref="C155:K155"/>
    <mergeCell ref="C156:K156"/>
    <mergeCell ref="C157:K157"/>
    <mergeCell ref="C170:K170"/>
    <mergeCell ref="C171:K171"/>
    <mergeCell ref="C172:K172"/>
    <mergeCell ref="C173:K173"/>
    <mergeCell ref="C174:K174"/>
    <mergeCell ref="C175:K175"/>
    <mergeCell ref="C164:K164"/>
    <mergeCell ref="C165:K165"/>
    <mergeCell ref="C166:K166"/>
    <mergeCell ref="C167:K167"/>
    <mergeCell ref="C168:K168"/>
    <mergeCell ref="C169:K169"/>
    <mergeCell ref="A181:L181"/>
    <mergeCell ref="A182:L182"/>
    <mergeCell ref="A183:L183"/>
    <mergeCell ref="A184:L184"/>
    <mergeCell ref="A185:L185"/>
    <mergeCell ref="A186:L186"/>
    <mergeCell ref="C176:F176"/>
    <mergeCell ref="H176:L176"/>
    <mergeCell ref="C177:F177"/>
    <mergeCell ref="H177:L177"/>
    <mergeCell ref="A179:L179"/>
    <mergeCell ref="A180:L180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№02-02-01</oddHeader>
    <oddFooter>&amp;R&amp;8стр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1"/>
  <sheetViews>
    <sheetView workbookViewId="0">
      <selection activeCell="D14" sqref="D14:L14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70" t="s">
        <v>141</v>
      </c>
      <c r="E14" s="70"/>
      <c r="F14" s="70"/>
      <c r="G14" s="70"/>
      <c r="H14" s="70"/>
      <c r="I14" s="70"/>
      <c r="J14" s="70"/>
      <c r="K14" s="70"/>
      <c r="L14" s="70"/>
    </row>
    <row r="15" spans="1:12" ht="60" customHeight="1" x14ac:dyDescent="0.2">
      <c r="A15" s="44" t="s">
        <v>142</v>
      </c>
      <c r="B15" s="44"/>
      <c r="C15" s="44"/>
      <c r="D15" s="70" t="s">
        <v>143</v>
      </c>
      <c r="E15" s="70"/>
      <c r="F15" s="70"/>
      <c r="G15" s="70"/>
      <c r="H15" s="70"/>
      <c r="I15" s="70"/>
      <c r="J15" s="70"/>
      <c r="K15" s="70"/>
      <c r="L15" s="70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728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62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729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730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731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732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733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734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735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163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736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737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32" x14ac:dyDescent="0.15">
      <c r="A45" s="17" t="s">
        <v>22</v>
      </c>
      <c r="B45" s="18" t="s">
        <v>712</v>
      </c>
      <c r="C45" s="17" t="s">
        <v>713</v>
      </c>
      <c r="D45" s="17" t="s">
        <v>226</v>
      </c>
      <c r="E45" s="20">
        <v>1</v>
      </c>
      <c r="F45" s="19"/>
      <c r="G45" s="20">
        <v>1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2.472</v>
      </c>
      <c r="H46" s="19"/>
      <c r="I46" s="19"/>
      <c r="J46" s="19"/>
      <c r="K46" s="19"/>
      <c r="L46" s="22">
        <v>2363.9</v>
      </c>
    </row>
    <row r="47" spans="1:12" ht="96" x14ac:dyDescent="0.15">
      <c r="A47" s="19"/>
      <c r="B47" s="17" t="s">
        <v>714</v>
      </c>
      <c r="C47" s="17" t="s">
        <v>715</v>
      </c>
      <c r="D47" s="17" t="s">
        <v>187</v>
      </c>
      <c r="E47" s="20">
        <v>2.06</v>
      </c>
      <c r="F47" s="20">
        <v>1.2</v>
      </c>
      <c r="G47" s="20">
        <v>2.472</v>
      </c>
      <c r="H47" s="19"/>
      <c r="I47" s="19"/>
      <c r="J47" s="23">
        <v>956.27</v>
      </c>
      <c r="K47" s="19"/>
      <c r="L47" s="23">
        <v>2363.9</v>
      </c>
    </row>
    <row r="48" spans="1:12" ht="12" x14ac:dyDescent="0.15">
      <c r="A48" s="19"/>
      <c r="B48" s="21" t="s">
        <v>23</v>
      </c>
      <c r="C48" s="17" t="s">
        <v>196</v>
      </c>
      <c r="D48" s="19"/>
      <c r="E48" s="19"/>
      <c r="F48" s="19"/>
      <c r="G48" s="19"/>
      <c r="H48" s="19"/>
      <c r="I48" s="19"/>
      <c r="J48" s="19"/>
      <c r="K48" s="19"/>
      <c r="L48" s="22">
        <v>284.38</v>
      </c>
    </row>
    <row r="49" spans="1:12" ht="12" x14ac:dyDescent="0.15">
      <c r="A49" s="19"/>
      <c r="B49" s="19"/>
      <c r="C49" s="17" t="s">
        <v>197</v>
      </c>
      <c r="D49" s="17" t="s">
        <v>187</v>
      </c>
      <c r="E49" s="19"/>
      <c r="F49" s="19"/>
      <c r="G49" s="20">
        <v>0.372</v>
      </c>
      <c r="H49" s="19"/>
      <c r="I49" s="19"/>
      <c r="J49" s="19"/>
      <c r="K49" s="19"/>
      <c r="L49" s="22">
        <v>368.38</v>
      </c>
    </row>
    <row r="50" spans="1:12" ht="96" x14ac:dyDescent="0.15">
      <c r="A50" s="19"/>
      <c r="B50" s="17" t="s">
        <v>716</v>
      </c>
      <c r="C50" s="17" t="s">
        <v>717</v>
      </c>
      <c r="D50" s="17" t="s">
        <v>200</v>
      </c>
      <c r="E50" s="20">
        <v>0.19</v>
      </c>
      <c r="F50" s="20">
        <v>1.2</v>
      </c>
      <c r="G50" s="20">
        <v>0.22800000000000001</v>
      </c>
      <c r="H50" s="23">
        <v>10.23</v>
      </c>
      <c r="I50" s="23">
        <v>1.43</v>
      </c>
      <c r="J50" s="23">
        <v>14.63</v>
      </c>
      <c r="K50" s="19"/>
      <c r="L50" s="23">
        <v>3.34</v>
      </c>
    </row>
    <row r="51" spans="1:12" ht="96" x14ac:dyDescent="0.15">
      <c r="A51" s="19"/>
      <c r="B51" s="17" t="s">
        <v>198</v>
      </c>
      <c r="C51" s="17" t="s">
        <v>199</v>
      </c>
      <c r="D51" s="17" t="s">
        <v>200</v>
      </c>
      <c r="E51" s="20">
        <v>0.06</v>
      </c>
      <c r="F51" s="20">
        <v>1.2</v>
      </c>
      <c r="G51" s="20">
        <v>7.1999999999999995E-2</v>
      </c>
      <c r="H51" s="19"/>
      <c r="I51" s="19"/>
      <c r="J51" s="23">
        <v>1676.7</v>
      </c>
      <c r="K51" s="19"/>
      <c r="L51" s="23">
        <v>120.72</v>
      </c>
    </row>
    <row r="52" spans="1:12" ht="12" x14ac:dyDescent="0.15">
      <c r="A52" s="19"/>
      <c r="B52" s="17" t="s">
        <v>201</v>
      </c>
      <c r="C52" s="17" t="s">
        <v>202</v>
      </c>
      <c r="D52" s="17" t="s">
        <v>187</v>
      </c>
      <c r="E52" s="20">
        <v>0.06</v>
      </c>
      <c r="F52" s="20">
        <v>1.2</v>
      </c>
      <c r="G52" s="20">
        <v>7.1999999999999995E-2</v>
      </c>
      <c r="H52" s="19"/>
      <c r="I52" s="19"/>
      <c r="J52" s="24">
        <v>1247.31</v>
      </c>
      <c r="K52" s="19"/>
      <c r="L52" s="23">
        <v>89.81</v>
      </c>
    </row>
    <row r="53" spans="1:12" ht="96" x14ac:dyDescent="0.15">
      <c r="A53" s="19"/>
      <c r="B53" s="17" t="s">
        <v>209</v>
      </c>
      <c r="C53" s="17" t="s">
        <v>210</v>
      </c>
      <c r="D53" s="17" t="s">
        <v>200</v>
      </c>
      <c r="E53" s="20">
        <v>0.06</v>
      </c>
      <c r="F53" s="20">
        <v>1.2</v>
      </c>
      <c r="G53" s="20">
        <v>7.1999999999999995E-2</v>
      </c>
      <c r="H53" s="19"/>
      <c r="I53" s="19"/>
      <c r="J53" s="23">
        <v>576.4</v>
      </c>
      <c r="K53" s="19"/>
      <c r="L53" s="23">
        <v>41.5</v>
      </c>
    </row>
    <row r="54" spans="1:12" ht="12" x14ac:dyDescent="0.15">
      <c r="A54" s="19"/>
      <c r="B54" s="17" t="s">
        <v>207</v>
      </c>
      <c r="C54" s="17" t="s">
        <v>208</v>
      </c>
      <c r="D54" s="17" t="s">
        <v>187</v>
      </c>
      <c r="E54" s="20">
        <v>0.06</v>
      </c>
      <c r="F54" s="20">
        <v>1.2</v>
      </c>
      <c r="G54" s="20">
        <v>7.1999999999999995E-2</v>
      </c>
      <c r="H54" s="19"/>
      <c r="I54" s="19"/>
      <c r="J54" s="20">
        <v>928.55</v>
      </c>
      <c r="K54" s="19"/>
      <c r="L54" s="23">
        <v>66.86</v>
      </c>
    </row>
    <row r="55" spans="1:12" ht="96" x14ac:dyDescent="0.15">
      <c r="A55" s="19"/>
      <c r="B55" s="17" t="s">
        <v>351</v>
      </c>
      <c r="C55" s="17" t="s">
        <v>352</v>
      </c>
      <c r="D55" s="17" t="s">
        <v>200</v>
      </c>
      <c r="E55" s="20">
        <v>0.61</v>
      </c>
      <c r="F55" s="20">
        <v>1.2</v>
      </c>
      <c r="G55" s="20">
        <v>0.73199999999999998</v>
      </c>
      <c r="H55" s="19"/>
      <c r="I55" s="19"/>
      <c r="J55" s="23">
        <v>37.25</v>
      </c>
      <c r="K55" s="19"/>
      <c r="L55" s="23">
        <v>27.27</v>
      </c>
    </row>
    <row r="56" spans="1:12" ht="96" x14ac:dyDescent="0.15">
      <c r="A56" s="19"/>
      <c r="B56" s="17" t="s">
        <v>551</v>
      </c>
      <c r="C56" s="17" t="s">
        <v>552</v>
      </c>
      <c r="D56" s="17" t="s">
        <v>200</v>
      </c>
      <c r="E56" s="20">
        <v>0.19</v>
      </c>
      <c r="F56" s="20">
        <v>1.2</v>
      </c>
      <c r="G56" s="20">
        <v>0.22800000000000001</v>
      </c>
      <c r="H56" s="19"/>
      <c r="I56" s="19"/>
      <c r="J56" s="23">
        <v>401.53</v>
      </c>
      <c r="K56" s="19"/>
      <c r="L56" s="23">
        <v>91.55</v>
      </c>
    </row>
    <row r="57" spans="1:12" ht="12" x14ac:dyDescent="0.15">
      <c r="A57" s="19"/>
      <c r="B57" s="17" t="s">
        <v>207</v>
      </c>
      <c r="C57" s="17" t="s">
        <v>208</v>
      </c>
      <c r="D57" s="17" t="s">
        <v>187</v>
      </c>
      <c r="E57" s="20">
        <v>0.19</v>
      </c>
      <c r="F57" s="20">
        <v>1.2</v>
      </c>
      <c r="G57" s="20">
        <v>0.22800000000000001</v>
      </c>
      <c r="H57" s="19"/>
      <c r="I57" s="19"/>
      <c r="J57" s="20">
        <v>928.55</v>
      </c>
      <c r="K57" s="19"/>
      <c r="L57" s="23">
        <v>211.71</v>
      </c>
    </row>
    <row r="58" spans="1:12" ht="12" x14ac:dyDescent="0.15">
      <c r="A58" s="19"/>
      <c r="B58" s="21" t="s">
        <v>25</v>
      </c>
      <c r="C58" s="17" t="s">
        <v>213</v>
      </c>
      <c r="D58" s="19"/>
      <c r="E58" s="19"/>
      <c r="F58" s="19"/>
      <c r="G58" s="19"/>
      <c r="H58" s="19"/>
      <c r="I58" s="19"/>
      <c r="J58" s="19"/>
      <c r="K58" s="19"/>
      <c r="L58" s="22">
        <v>36.5</v>
      </c>
    </row>
    <row r="59" spans="1:12" ht="96" x14ac:dyDescent="0.15">
      <c r="A59" s="19"/>
      <c r="B59" s="17" t="s">
        <v>437</v>
      </c>
      <c r="C59" s="17" t="s">
        <v>438</v>
      </c>
      <c r="D59" s="17" t="s">
        <v>322</v>
      </c>
      <c r="E59" s="20">
        <v>0.1</v>
      </c>
      <c r="F59" s="19"/>
      <c r="G59" s="20">
        <v>0.1</v>
      </c>
      <c r="H59" s="23">
        <v>155.63</v>
      </c>
      <c r="I59" s="23">
        <v>0.92</v>
      </c>
      <c r="J59" s="23">
        <v>143.18</v>
      </c>
      <c r="K59" s="19"/>
      <c r="L59" s="23">
        <v>14.32</v>
      </c>
    </row>
    <row r="60" spans="1:12" ht="96" x14ac:dyDescent="0.15">
      <c r="A60" s="19"/>
      <c r="B60" s="17" t="s">
        <v>718</v>
      </c>
      <c r="C60" s="17" t="s">
        <v>719</v>
      </c>
      <c r="D60" s="17" t="s">
        <v>322</v>
      </c>
      <c r="E60" s="20">
        <v>0.1</v>
      </c>
      <c r="F60" s="19"/>
      <c r="G60" s="20">
        <v>0.1</v>
      </c>
      <c r="H60" s="23">
        <v>174.93</v>
      </c>
      <c r="I60" s="23">
        <v>1.1000000000000001</v>
      </c>
      <c r="J60" s="23">
        <v>192.42</v>
      </c>
      <c r="K60" s="19"/>
      <c r="L60" s="23">
        <v>19.239999999999998</v>
      </c>
    </row>
    <row r="61" spans="1:12" ht="96" x14ac:dyDescent="0.15">
      <c r="A61" s="19"/>
      <c r="B61" s="17" t="s">
        <v>355</v>
      </c>
      <c r="C61" s="17" t="s">
        <v>356</v>
      </c>
      <c r="D61" s="17" t="s">
        <v>322</v>
      </c>
      <c r="E61" s="20">
        <v>0.02</v>
      </c>
      <c r="F61" s="19"/>
      <c r="G61" s="20">
        <v>0.02</v>
      </c>
      <c r="H61" s="23">
        <v>79.88</v>
      </c>
      <c r="I61" s="23">
        <v>1.84</v>
      </c>
      <c r="J61" s="23">
        <v>146.97999999999999</v>
      </c>
      <c r="K61" s="19"/>
      <c r="L61" s="23">
        <v>2.94</v>
      </c>
    </row>
    <row r="62" spans="1:12" ht="12" x14ac:dyDescent="0.15">
      <c r="A62" s="19"/>
      <c r="B62" s="19"/>
      <c r="C62" s="18" t="s">
        <v>214</v>
      </c>
      <c r="D62" s="19"/>
      <c r="E62" s="19"/>
      <c r="F62" s="19"/>
      <c r="G62" s="19"/>
      <c r="H62" s="19"/>
      <c r="I62" s="19"/>
      <c r="J62" s="19"/>
      <c r="K62" s="19"/>
      <c r="L62" s="22">
        <v>3053.16</v>
      </c>
    </row>
    <row r="63" spans="1:12" ht="24" x14ac:dyDescent="0.15">
      <c r="A63" s="17" t="s">
        <v>31</v>
      </c>
      <c r="B63" s="17" t="s">
        <v>360</v>
      </c>
      <c r="C63" s="17" t="s">
        <v>361</v>
      </c>
      <c r="D63" s="17" t="s">
        <v>218</v>
      </c>
      <c r="E63" s="20">
        <v>2</v>
      </c>
      <c r="F63" s="19"/>
      <c r="G63" s="20">
        <v>2</v>
      </c>
      <c r="H63" s="19"/>
      <c r="I63" s="19"/>
      <c r="J63" s="23">
        <v>1969.92</v>
      </c>
      <c r="K63" s="19"/>
      <c r="L63" s="23">
        <v>39.4</v>
      </c>
    </row>
    <row r="64" spans="1:12" ht="12" x14ac:dyDescent="0.15">
      <c r="A64" s="19"/>
      <c r="B64" s="19"/>
      <c r="C64" s="17" t="s">
        <v>215</v>
      </c>
      <c r="D64" s="19"/>
      <c r="E64" s="19"/>
      <c r="F64" s="19"/>
      <c r="G64" s="19"/>
      <c r="H64" s="19"/>
      <c r="I64" s="19"/>
      <c r="J64" s="19"/>
      <c r="K64" s="19"/>
      <c r="L64" s="23">
        <v>2732.28</v>
      </c>
    </row>
    <row r="65" spans="1:12" ht="12" x14ac:dyDescent="0.15">
      <c r="A65" s="19"/>
      <c r="B65" s="17" t="s">
        <v>362</v>
      </c>
      <c r="C65" s="17" t="s">
        <v>217</v>
      </c>
      <c r="D65" s="17" t="s">
        <v>218</v>
      </c>
      <c r="E65" s="21" t="s">
        <v>363</v>
      </c>
      <c r="F65" s="19"/>
      <c r="G65" s="20">
        <v>97</v>
      </c>
      <c r="H65" s="19"/>
      <c r="I65" s="19"/>
      <c r="J65" s="19"/>
      <c r="K65" s="19"/>
      <c r="L65" s="23">
        <v>2650.31</v>
      </c>
    </row>
    <row r="66" spans="1:12" ht="12" x14ac:dyDescent="0.15">
      <c r="A66" s="19"/>
      <c r="B66" s="17" t="s">
        <v>364</v>
      </c>
      <c r="C66" s="17" t="s">
        <v>221</v>
      </c>
      <c r="D66" s="17" t="s">
        <v>218</v>
      </c>
      <c r="E66" s="21" t="s">
        <v>365</v>
      </c>
      <c r="F66" s="19"/>
      <c r="G66" s="20">
        <v>51</v>
      </c>
      <c r="H66" s="19"/>
      <c r="I66" s="19"/>
      <c r="J66" s="19"/>
      <c r="K66" s="19"/>
      <c r="L66" s="23">
        <v>1393.46</v>
      </c>
    </row>
    <row r="67" spans="1:12" ht="12" x14ac:dyDescent="0.15">
      <c r="A67" s="19"/>
      <c r="B67" s="19"/>
      <c r="C67" s="18" t="s">
        <v>223</v>
      </c>
      <c r="D67" s="19"/>
      <c r="E67" s="19"/>
      <c r="F67" s="19"/>
      <c r="G67" s="19"/>
      <c r="H67" s="19"/>
      <c r="I67" s="19"/>
      <c r="J67" s="19"/>
      <c r="K67" s="19"/>
      <c r="L67" s="22">
        <v>7136.33</v>
      </c>
    </row>
    <row r="68" spans="1:12" ht="12" customHeight="1" x14ac:dyDescent="0.15">
      <c r="A68" s="19"/>
      <c r="B68" s="19"/>
      <c r="C68" s="46" t="s">
        <v>738</v>
      </c>
      <c r="D68" s="47"/>
      <c r="E68" s="47"/>
      <c r="F68" s="47"/>
      <c r="G68" s="47"/>
      <c r="H68" s="47"/>
      <c r="I68" s="47"/>
      <c r="J68" s="47"/>
      <c r="K68" s="48"/>
      <c r="L68" s="22">
        <v>3092.56</v>
      </c>
    </row>
    <row r="69" spans="1:12" ht="12" customHeight="1" x14ac:dyDescent="0.15">
      <c r="A69" s="19"/>
      <c r="B69" s="19"/>
      <c r="C69" s="55" t="s">
        <v>228</v>
      </c>
      <c r="D69" s="56"/>
      <c r="E69" s="56"/>
      <c r="F69" s="56"/>
      <c r="G69" s="56"/>
      <c r="H69" s="56"/>
      <c r="I69" s="56"/>
      <c r="J69" s="56"/>
      <c r="K69" s="57"/>
      <c r="L69" s="19"/>
    </row>
    <row r="70" spans="1:12" ht="12" customHeight="1" x14ac:dyDescent="0.15">
      <c r="A70" s="19"/>
      <c r="B70" s="19"/>
      <c r="C70" s="49" t="s">
        <v>229</v>
      </c>
      <c r="D70" s="50"/>
      <c r="E70" s="50"/>
      <c r="F70" s="50"/>
      <c r="G70" s="50"/>
      <c r="H70" s="50"/>
      <c r="I70" s="50"/>
      <c r="J70" s="50"/>
      <c r="K70" s="51"/>
      <c r="L70" s="23">
        <v>2363.9</v>
      </c>
    </row>
    <row r="71" spans="1:12" ht="12" customHeight="1" x14ac:dyDescent="0.15">
      <c r="A71" s="19"/>
      <c r="B71" s="19"/>
      <c r="C71" s="49" t="s">
        <v>230</v>
      </c>
      <c r="D71" s="50"/>
      <c r="E71" s="50"/>
      <c r="F71" s="50"/>
      <c r="G71" s="50"/>
      <c r="H71" s="50"/>
      <c r="I71" s="50"/>
      <c r="J71" s="50"/>
      <c r="K71" s="51"/>
      <c r="L71" s="23">
        <v>284.38</v>
      </c>
    </row>
    <row r="72" spans="1:12" ht="12" customHeight="1" x14ac:dyDescent="0.15">
      <c r="A72" s="19"/>
      <c r="B72" s="19"/>
      <c r="C72" s="49" t="s">
        <v>231</v>
      </c>
      <c r="D72" s="50"/>
      <c r="E72" s="50"/>
      <c r="F72" s="50"/>
      <c r="G72" s="50"/>
      <c r="H72" s="50"/>
      <c r="I72" s="50"/>
      <c r="J72" s="50"/>
      <c r="K72" s="51"/>
      <c r="L72" s="23">
        <v>368.38</v>
      </c>
    </row>
    <row r="73" spans="1:12" ht="12" customHeight="1" x14ac:dyDescent="0.15">
      <c r="A73" s="19"/>
      <c r="B73" s="19"/>
      <c r="C73" s="49" t="s">
        <v>232</v>
      </c>
      <c r="D73" s="50"/>
      <c r="E73" s="50"/>
      <c r="F73" s="50"/>
      <c r="G73" s="50"/>
      <c r="H73" s="50"/>
      <c r="I73" s="50"/>
      <c r="J73" s="50"/>
      <c r="K73" s="51"/>
      <c r="L73" s="23">
        <v>75.900000000000006</v>
      </c>
    </row>
    <row r="74" spans="1:12" ht="12" customHeight="1" x14ac:dyDescent="0.15">
      <c r="A74" s="19"/>
      <c r="B74" s="19"/>
      <c r="C74" s="49" t="s">
        <v>233</v>
      </c>
      <c r="D74" s="50"/>
      <c r="E74" s="50"/>
      <c r="F74" s="50"/>
      <c r="G74" s="50"/>
      <c r="H74" s="50"/>
      <c r="I74" s="50"/>
      <c r="J74" s="50"/>
      <c r="K74" s="51"/>
      <c r="L74" s="23">
        <v>0</v>
      </c>
    </row>
    <row r="75" spans="1:12" ht="12" customHeight="1" x14ac:dyDescent="0.15">
      <c r="A75" s="19"/>
      <c r="B75" s="19"/>
      <c r="C75" s="49" t="s">
        <v>234</v>
      </c>
      <c r="D75" s="50"/>
      <c r="E75" s="50"/>
      <c r="F75" s="50"/>
      <c r="G75" s="50"/>
      <c r="H75" s="50"/>
      <c r="I75" s="50"/>
      <c r="J75" s="50"/>
      <c r="K75" s="51"/>
      <c r="L75" s="23">
        <v>2732.28</v>
      </c>
    </row>
    <row r="76" spans="1:12" ht="12" customHeight="1" x14ac:dyDescent="0.15">
      <c r="A76" s="19"/>
      <c r="B76" s="19"/>
      <c r="C76" s="49" t="s">
        <v>235</v>
      </c>
      <c r="D76" s="50"/>
      <c r="E76" s="50"/>
      <c r="F76" s="50"/>
      <c r="G76" s="50"/>
      <c r="H76" s="50"/>
      <c r="I76" s="50"/>
      <c r="J76" s="50"/>
      <c r="K76" s="51"/>
      <c r="L76" s="23">
        <v>2650.31</v>
      </c>
    </row>
    <row r="77" spans="1:12" ht="12" customHeight="1" x14ac:dyDescent="0.15">
      <c r="A77" s="19"/>
      <c r="B77" s="19"/>
      <c r="C77" s="49" t="s">
        <v>236</v>
      </c>
      <c r="D77" s="50"/>
      <c r="E77" s="50"/>
      <c r="F77" s="50"/>
      <c r="G77" s="50"/>
      <c r="H77" s="50"/>
      <c r="I77" s="50"/>
      <c r="J77" s="50"/>
      <c r="K77" s="51"/>
      <c r="L77" s="23">
        <v>1393.46</v>
      </c>
    </row>
    <row r="78" spans="1:12" ht="12" customHeight="1" x14ac:dyDescent="0.15">
      <c r="A78" s="19"/>
      <c r="B78" s="19"/>
      <c r="C78" s="49" t="s">
        <v>237</v>
      </c>
      <c r="D78" s="50"/>
      <c r="E78" s="50"/>
      <c r="F78" s="50"/>
      <c r="G78" s="50"/>
      <c r="H78" s="50"/>
      <c r="I78" s="50"/>
      <c r="J78" s="50"/>
      <c r="K78" s="51"/>
      <c r="L78" s="23">
        <v>0</v>
      </c>
    </row>
    <row r="79" spans="1:12" ht="12" customHeight="1" x14ac:dyDescent="0.15">
      <c r="A79" s="19"/>
      <c r="B79" s="19"/>
      <c r="C79" s="49" t="s">
        <v>238</v>
      </c>
      <c r="D79" s="50"/>
      <c r="E79" s="50"/>
      <c r="F79" s="50"/>
      <c r="G79" s="50"/>
      <c r="H79" s="50"/>
      <c r="I79" s="50"/>
      <c r="J79" s="50"/>
      <c r="K79" s="51"/>
      <c r="L79" s="23">
        <v>0</v>
      </c>
    </row>
    <row r="80" spans="1:12" ht="12" customHeight="1" x14ac:dyDescent="0.15">
      <c r="A80" s="19"/>
      <c r="B80" s="19"/>
      <c r="C80" s="46" t="s">
        <v>739</v>
      </c>
      <c r="D80" s="47"/>
      <c r="E80" s="47"/>
      <c r="F80" s="47"/>
      <c r="G80" s="47"/>
      <c r="H80" s="47"/>
      <c r="I80" s="47"/>
      <c r="J80" s="47"/>
      <c r="K80" s="48"/>
      <c r="L80" s="22">
        <v>7136.33</v>
      </c>
    </row>
    <row r="81" spans="1:12" ht="12" customHeight="1" x14ac:dyDescent="0.15">
      <c r="A81" s="19"/>
      <c r="B81" s="19"/>
      <c r="C81" s="55" t="s">
        <v>240</v>
      </c>
      <c r="D81" s="56"/>
      <c r="E81" s="56"/>
      <c r="F81" s="56"/>
      <c r="G81" s="56"/>
      <c r="H81" s="56"/>
      <c r="I81" s="56"/>
      <c r="J81" s="56"/>
      <c r="K81" s="57"/>
      <c r="L81" s="19"/>
    </row>
    <row r="82" spans="1:12" ht="12" customHeight="1" x14ac:dyDescent="0.15">
      <c r="A82" s="19"/>
      <c r="B82" s="19"/>
      <c r="C82" s="49" t="s">
        <v>241</v>
      </c>
      <c r="D82" s="50"/>
      <c r="E82" s="50"/>
      <c r="F82" s="50"/>
      <c r="G82" s="50"/>
      <c r="H82" s="50"/>
      <c r="I82" s="50"/>
      <c r="J82" s="50"/>
      <c r="K82" s="51"/>
      <c r="L82" s="23">
        <v>0</v>
      </c>
    </row>
    <row r="83" spans="1:12" ht="12" customHeight="1" x14ac:dyDescent="0.15">
      <c r="A83" s="19"/>
      <c r="B83" s="19"/>
      <c r="C83" s="49" t="s">
        <v>242</v>
      </c>
      <c r="D83" s="50"/>
      <c r="E83" s="50"/>
      <c r="F83" s="50"/>
      <c r="G83" s="50"/>
      <c r="H83" s="50"/>
      <c r="I83" s="50"/>
      <c r="J83" s="50"/>
      <c r="K83" s="51"/>
      <c r="L83" s="23">
        <v>0</v>
      </c>
    </row>
    <row r="84" spans="1:12" ht="12" customHeight="1" x14ac:dyDescent="0.15">
      <c r="A84" s="19"/>
      <c r="B84" s="19"/>
      <c r="C84" s="49" t="s">
        <v>243</v>
      </c>
      <c r="D84" s="50"/>
      <c r="E84" s="50"/>
      <c r="F84" s="51"/>
      <c r="G84" s="23">
        <v>2.4700000000000002</v>
      </c>
      <c r="H84" s="52"/>
      <c r="I84" s="53"/>
      <c r="J84" s="53"/>
      <c r="K84" s="53"/>
      <c r="L84" s="54"/>
    </row>
    <row r="85" spans="1:12" ht="12" customHeight="1" x14ac:dyDescent="0.15">
      <c r="A85" s="19"/>
      <c r="B85" s="19"/>
      <c r="C85" s="49" t="s">
        <v>244</v>
      </c>
      <c r="D85" s="50"/>
      <c r="E85" s="50"/>
      <c r="F85" s="51"/>
      <c r="G85" s="23">
        <v>0.37</v>
      </c>
      <c r="H85" s="52"/>
      <c r="I85" s="53"/>
      <c r="J85" s="53"/>
      <c r="K85" s="53"/>
      <c r="L85" s="54"/>
    </row>
    <row r="86" spans="1:12" ht="12" customHeight="1" x14ac:dyDescent="0.15">
      <c r="A86" s="46" t="s">
        <v>740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8"/>
    </row>
    <row r="87" spans="1:12" ht="96" x14ac:dyDescent="0.15">
      <c r="A87" s="17" t="s">
        <v>23</v>
      </c>
      <c r="B87" s="18" t="s">
        <v>741</v>
      </c>
      <c r="C87" s="19" t="s">
        <v>742</v>
      </c>
      <c r="D87" s="18" t="s">
        <v>226</v>
      </c>
      <c r="E87" s="26">
        <v>1</v>
      </c>
      <c r="F87" s="19"/>
      <c r="G87" s="26">
        <v>1</v>
      </c>
      <c r="H87" s="19"/>
      <c r="I87" s="19"/>
      <c r="J87" s="23">
        <v>9172.35</v>
      </c>
      <c r="K87" s="19"/>
      <c r="L87" s="23">
        <v>9172.35</v>
      </c>
    </row>
    <row r="88" spans="1:12" ht="12" x14ac:dyDescent="0.15">
      <c r="A88" s="19"/>
      <c r="B88" s="19"/>
      <c r="C88" s="18" t="s">
        <v>223</v>
      </c>
      <c r="D88" s="19"/>
      <c r="E88" s="19"/>
      <c r="F88" s="19"/>
      <c r="G88" s="19"/>
      <c r="H88" s="19"/>
      <c r="I88" s="19"/>
      <c r="J88" s="19"/>
      <c r="K88" s="19"/>
      <c r="L88" s="22">
        <v>9172.35</v>
      </c>
    </row>
    <row r="89" spans="1:12" ht="12" customHeight="1" x14ac:dyDescent="0.15">
      <c r="A89" s="19"/>
      <c r="B89" s="19"/>
      <c r="C89" s="46" t="s">
        <v>743</v>
      </c>
      <c r="D89" s="47"/>
      <c r="E89" s="47"/>
      <c r="F89" s="47"/>
      <c r="G89" s="47"/>
      <c r="H89" s="47"/>
      <c r="I89" s="47"/>
      <c r="J89" s="47"/>
      <c r="K89" s="48"/>
      <c r="L89" s="22">
        <v>0</v>
      </c>
    </row>
    <row r="90" spans="1:12" ht="12" customHeight="1" x14ac:dyDescent="0.15">
      <c r="A90" s="19"/>
      <c r="B90" s="19"/>
      <c r="C90" s="55" t="s">
        <v>228</v>
      </c>
      <c r="D90" s="56"/>
      <c r="E90" s="56"/>
      <c r="F90" s="56"/>
      <c r="G90" s="56"/>
      <c r="H90" s="56"/>
      <c r="I90" s="56"/>
      <c r="J90" s="56"/>
      <c r="K90" s="57"/>
      <c r="L90" s="19"/>
    </row>
    <row r="91" spans="1:12" ht="12" customHeight="1" x14ac:dyDescent="0.15">
      <c r="A91" s="19"/>
      <c r="B91" s="19"/>
      <c r="C91" s="49" t="s">
        <v>229</v>
      </c>
      <c r="D91" s="50"/>
      <c r="E91" s="50"/>
      <c r="F91" s="50"/>
      <c r="G91" s="50"/>
      <c r="H91" s="50"/>
      <c r="I91" s="50"/>
      <c r="J91" s="50"/>
      <c r="K91" s="51"/>
      <c r="L91" s="23">
        <v>0</v>
      </c>
    </row>
    <row r="92" spans="1:12" ht="12" customHeight="1" x14ac:dyDescent="0.15">
      <c r="A92" s="19"/>
      <c r="B92" s="19"/>
      <c r="C92" s="49" t="s">
        <v>230</v>
      </c>
      <c r="D92" s="50"/>
      <c r="E92" s="50"/>
      <c r="F92" s="50"/>
      <c r="G92" s="50"/>
      <c r="H92" s="50"/>
      <c r="I92" s="50"/>
      <c r="J92" s="50"/>
      <c r="K92" s="51"/>
      <c r="L92" s="23">
        <v>0</v>
      </c>
    </row>
    <row r="93" spans="1:12" ht="12" customHeight="1" x14ac:dyDescent="0.15">
      <c r="A93" s="19"/>
      <c r="B93" s="19"/>
      <c r="C93" s="49" t="s">
        <v>231</v>
      </c>
      <c r="D93" s="50"/>
      <c r="E93" s="50"/>
      <c r="F93" s="50"/>
      <c r="G93" s="50"/>
      <c r="H93" s="50"/>
      <c r="I93" s="50"/>
      <c r="J93" s="50"/>
      <c r="K93" s="51"/>
      <c r="L93" s="23">
        <v>0</v>
      </c>
    </row>
    <row r="94" spans="1:12" ht="12" customHeight="1" x14ac:dyDescent="0.15">
      <c r="A94" s="19"/>
      <c r="B94" s="19"/>
      <c r="C94" s="49" t="s">
        <v>232</v>
      </c>
      <c r="D94" s="50"/>
      <c r="E94" s="50"/>
      <c r="F94" s="50"/>
      <c r="G94" s="50"/>
      <c r="H94" s="50"/>
      <c r="I94" s="50"/>
      <c r="J94" s="50"/>
      <c r="K94" s="51"/>
      <c r="L94" s="23">
        <v>0</v>
      </c>
    </row>
    <row r="95" spans="1:12" ht="12" customHeight="1" x14ac:dyDescent="0.15">
      <c r="A95" s="19"/>
      <c r="B95" s="19"/>
      <c r="C95" s="49" t="s">
        <v>233</v>
      </c>
      <c r="D95" s="50"/>
      <c r="E95" s="50"/>
      <c r="F95" s="50"/>
      <c r="G95" s="50"/>
      <c r="H95" s="50"/>
      <c r="I95" s="50"/>
      <c r="J95" s="50"/>
      <c r="K95" s="51"/>
      <c r="L95" s="23">
        <v>0</v>
      </c>
    </row>
    <row r="96" spans="1:12" ht="12" customHeight="1" x14ac:dyDescent="0.15">
      <c r="A96" s="19"/>
      <c r="B96" s="19"/>
      <c r="C96" s="49" t="s">
        <v>234</v>
      </c>
      <c r="D96" s="50"/>
      <c r="E96" s="50"/>
      <c r="F96" s="50"/>
      <c r="G96" s="50"/>
      <c r="H96" s="50"/>
      <c r="I96" s="50"/>
      <c r="J96" s="50"/>
      <c r="K96" s="51"/>
      <c r="L96" s="23">
        <v>0</v>
      </c>
    </row>
    <row r="97" spans="1:12" ht="12" customHeight="1" x14ac:dyDescent="0.15">
      <c r="A97" s="19"/>
      <c r="B97" s="19"/>
      <c r="C97" s="49" t="s">
        <v>235</v>
      </c>
      <c r="D97" s="50"/>
      <c r="E97" s="50"/>
      <c r="F97" s="50"/>
      <c r="G97" s="50"/>
      <c r="H97" s="50"/>
      <c r="I97" s="50"/>
      <c r="J97" s="50"/>
      <c r="K97" s="51"/>
      <c r="L97" s="23">
        <v>0</v>
      </c>
    </row>
    <row r="98" spans="1:12" ht="12" customHeight="1" x14ac:dyDescent="0.15">
      <c r="A98" s="19"/>
      <c r="B98" s="19"/>
      <c r="C98" s="49" t="s">
        <v>236</v>
      </c>
      <c r="D98" s="50"/>
      <c r="E98" s="50"/>
      <c r="F98" s="50"/>
      <c r="G98" s="50"/>
      <c r="H98" s="50"/>
      <c r="I98" s="50"/>
      <c r="J98" s="50"/>
      <c r="K98" s="51"/>
      <c r="L98" s="23">
        <v>0</v>
      </c>
    </row>
    <row r="99" spans="1:12" ht="12" customHeight="1" x14ac:dyDescent="0.15">
      <c r="A99" s="19"/>
      <c r="B99" s="19"/>
      <c r="C99" s="49" t="s">
        <v>237</v>
      </c>
      <c r="D99" s="50"/>
      <c r="E99" s="50"/>
      <c r="F99" s="50"/>
      <c r="G99" s="50"/>
      <c r="H99" s="50"/>
      <c r="I99" s="50"/>
      <c r="J99" s="50"/>
      <c r="K99" s="51"/>
      <c r="L99" s="23">
        <v>9172.35</v>
      </c>
    </row>
    <row r="100" spans="1:12" ht="12" customHeight="1" x14ac:dyDescent="0.15">
      <c r="A100" s="19"/>
      <c r="B100" s="19"/>
      <c r="C100" s="49" t="s">
        <v>238</v>
      </c>
      <c r="D100" s="50"/>
      <c r="E100" s="50"/>
      <c r="F100" s="50"/>
      <c r="G100" s="50"/>
      <c r="H100" s="50"/>
      <c r="I100" s="50"/>
      <c r="J100" s="50"/>
      <c r="K100" s="51"/>
      <c r="L100" s="23">
        <v>0</v>
      </c>
    </row>
    <row r="101" spans="1:12" ht="12" customHeight="1" x14ac:dyDescent="0.15">
      <c r="A101" s="19"/>
      <c r="B101" s="19"/>
      <c r="C101" s="46" t="s">
        <v>744</v>
      </c>
      <c r="D101" s="47"/>
      <c r="E101" s="47"/>
      <c r="F101" s="47"/>
      <c r="G101" s="47"/>
      <c r="H101" s="47"/>
      <c r="I101" s="47"/>
      <c r="J101" s="47"/>
      <c r="K101" s="48"/>
      <c r="L101" s="22">
        <v>9172.35</v>
      </c>
    </row>
    <row r="102" spans="1:12" ht="12" customHeight="1" x14ac:dyDescent="0.15">
      <c r="A102" s="19"/>
      <c r="B102" s="19"/>
      <c r="C102" s="55" t="s">
        <v>240</v>
      </c>
      <c r="D102" s="56"/>
      <c r="E102" s="56"/>
      <c r="F102" s="56"/>
      <c r="G102" s="56"/>
      <c r="H102" s="56"/>
      <c r="I102" s="56"/>
      <c r="J102" s="56"/>
      <c r="K102" s="57"/>
      <c r="L102" s="19"/>
    </row>
    <row r="103" spans="1:12" ht="12" customHeight="1" x14ac:dyDescent="0.15">
      <c r="A103" s="19"/>
      <c r="B103" s="19"/>
      <c r="C103" s="49" t="s">
        <v>241</v>
      </c>
      <c r="D103" s="50"/>
      <c r="E103" s="50"/>
      <c r="F103" s="50"/>
      <c r="G103" s="50"/>
      <c r="H103" s="50"/>
      <c r="I103" s="50"/>
      <c r="J103" s="50"/>
      <c r="K103" s="51"/>
      <c r="L103" s="23">
        <v>0</v>
      </c>
    </row>
    <row r="104" spans="1:12" ht="12" customHeight="1" x14ac:dyDescent="0.15">
      <c r="A104" s="19"/>
      <c r="B104" s="19"/>
      <c r="C104" s="49" t="s">
        <v>242</v>
      </c>
      <c r="D104" s="50"/>
      <c r="E104" s="50"/>
      <c r="F104" s="50"/>
      <c r="G104" s="50"/>
      <c r="H104" s="50"/>
      <c r="I104" s="50"/>
      <c r="J104" s="50"/>
      <c r="K104" s="51"/>
      <c r="L104" s="23">
        <v>9172.35</v>
      </c>
    </row>
    <row r="105" spans="1:12" ht="12" customHeight="1" x14ac:dyDescent="0.15">
      <c r="A105" s="19"/>
      <c r="B105" s="19"/>
      <c r="C105" s="49" t="s">
        <v>243</v>
      </c>
      <c r="D105" s="50"/>
      <c r="E105" s="50"/>
      <c r="F105" s="51"/>
      <c r="G105" s="23">
        <v>0</v>
      </c>
      <c r="H105" s="52"/>
      <c r="I105" s="53"/>
      <c r="J105" s="53"/>
      <c r="K105" s="53"/>
      <c r="L105" s="54"/>
    </row>
    <row r="106" spans="1:12" ht="12" customHeight="1" x14ac:dyDescent="0.15">
      <c r="A106" s="19"/>
      <c r="B106" s="19"/>
      <c r="C106" s="49" t="s">
        <v>244</v>
      </c>
      <c r="D106" s="50"/>
      <c r="E106" s="50"/>
      <c r="F106" s="51"/>
      <c r="G106" s="23">
        <v>0</v>
      </c>
      <c r="H106" s="52"/>
      <c r="I106" s="53"/>
      <c r="J106" s="53"/>
      <c r="K106" s="53"/>
      <c r="L106" s="54"/>
    </row>
    <row r="107" spans="1:12" ht="12" customHeight="1" x14ac:dyDescent="0.15">
      <c r="A107" s="46" t="s">
        <v>745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8"/>
    </row>
    <row r="108" spans="1:12" ht="132" x14ac:dyDescent="0.15">
      <c r="A108" s="17" t="s">
        <v>24</v>
      </c>
      <c r="B108" s="18" t="s">
        <v>746</v>
      </c>
      <c r="C108" s="17" t="s">
        <v>747</v>
      </c>
      <c r="D108" s="17" t="s">
        <v>522</v>
      </c>
      <c r="E108" s="20">
        <v>3.5000000000000003E-2</v>
      </c>
      <c r="F108" s="19"/>
      <c r="G108" s="20">
        <v>3.5000000000000003E-2</v>
      </c>
      <c r="H108" s="19"/>
      <c r="I108" s="19"/>
      <c r="J108" s="19"/>
      <c r="K108" s="19"/>
      <c r="L108" s="19"/>
    </row>
    <row r="109" spans="1:12" ht="12" x14ac:dyDescent="0.15">
      <c r="A109" s="19"/>
      <c r="B109" s="21" t="s">
        <v>22</v>
      </c>
      <c r="C109" s="17" t="s">
        <v>186</v>
      </c>
      <c r="D109" s="17" t="s">
        <v>187</v>
      </c>
      <c r="E109" s="19"/>
      <c r="F109" s="19"/>
      <c r="G109" s="20">
        <v>0.6552</v>
      </c>
      <c r="H109" s="19"/>
      <c r="I109" s="19"/>
      <c r="J109" s="19"/>
      <c r="K109" s="19"/>
      <c r="L109" s="22">
        <v>561.30999999999995</v>
      </c>
    </row>
    <row r="110" spans="1:12" ht="96" x14ac:dyDescent="0.15">
      <c r="A110" s="19"/>
      <c r="B110" s="17" t="s">
        <v>188</v>
      </c>
      <c r="C110" s="17" t="s">
        <v>189</v>
      </c>
      <c r="D110" s="17" t="s">
        <v>187</v>
      </c>
      <c r="E110" s="20">
        <v>0.02</v>
      </c>
      <c r="F110" s="20">
        <v>1.2</v>
      </c>
      <c r="G110" s="20">
        <v>8.4000000000000003E-4</v>
      </c>
      <c r="H110" s="19"/>
      <c r="I110" s="19"/>
      <c r="J110" s="23">
        <v>755.32</v>
      </c>
      <c r="K110" s="19"/>
      <c r="L110" s="23">
        <v>0.63</v>
      </c>
    </row>
    <row r="111" spans="1:12" ht="96" x14ac:dyDescent="0.15">
      <c r="A111" s="19"/>
      <c r="B111" s="17" t="s">
        <v>190</v>
      </c>
      <c r="C111" s="17" t="s">
        <v>191</v>
      </c>
      <c r="D111" s="17" t="s">
        <v>187</v>
      </c>
      <c r="E111" s="20">
        <v>10.75</v>
      </c>
      <c r="F111" s="20">
        <v>1.2</v>
      </c>
      <c r="G111" s="20">
        <v>0.45150000000000001</v>
      </c>
      <c r="H111" s="19"/>
      <c r="I111" s="19"/>
      <c r="J111" s="23">
        <v>824.61</v>
      </c>
      <c r="K111" s="19"/>
      <c r="L111" s="23">
        <v>372.31</v>
      </c>
    </row>
    <row r="112" spans="1:12" ht="96" x14ac:dyDescent="0.15">
      <c r="A112" s="19"/>
      <c r="B112" s="17" t="s">
        <v>192</v>
      </c>
      <c r="C112" s="17" t="s">
        <v>193</v>
      </c>
      <c r="D112" s="17" t="s">
        <v>187</v>
      </c>
      <c r="E112" s="20">
        <v>4.83</v>
      </c>
      <c r="F112" s="20">
        <v>1.2</v>
      </c>
      <c r="G112" s="20">
        <v>0.20286000000000001</v>
      </c>
      <c r="H112" s="19"/>
      <c r="I112" s="19"/>
      <c r="J112" s="23">
        <v>928.55</v>
      </c>
      <c r="K112" s="19"/>
      <c r="L112" s="23">
        <v>188.37</v>
      </c>
    </row>
    <row r="113" spans="1:12" ht="12" x14ac:dyDescent="0.15">
      <c r="A113" s="19"/>
      <c r="B113" s="21" t="s">
        <v>23</v>
      </c>
      <c r="C113" s="17" t="s">
        <v>196</v>
      </c>
      <c r="D113" s="19"/>
      <c r="E113" s="19"/>
      <c r="F113" s="19"/>
      <c r="G113" s="19"/>
      <c r="H113" s="19"/>
      <c r="I113" s="19"/>
      <c r="J113" s="19"/>
      <c r="K113" s="19"/>
      <c r="L113" s="22">
        <v>0.24</v>
      </c>
    </row>
    <row r="114" spans="1:12" ht="12" x14ac:dyDescent="0.15">
      <c r="A114" s="19"/>
      <c r="B114" s="19"/>
      <c r="C114" s="17" t="s">
        <v>197</v>
      </c>
      <c r="D114" s="17" t="s">
        <v>187</v>
      </c>
      <c r="E114" s="19"/>
      <c r="F114" s="19"/>
      <c r="G114" s="20">
        <v>4.2000000000000002E-4</v>
      </c>
      <c r="H114" s="19"/>
      <c r="I114" s="19"/>
      <c r="J114" s="19"/>
      <c r="K114" s="19"/>
      <c r="L114" s="22">
        <v>0.39</v>
      </c>
    </row>
    <row r="115" spans="1:12" ht="96" x14ac:dyDescent="0.15">
      <c r="A115" s="19"/>
      <c r="B115" s="17" t="s">
        <v>209</v>
      </c>
      <c r="C115" s="17" t="s">
        <v>210</v>
      </c>
      <c r="D115" s="17" t="s">
        <v>200</v>
      </c>
      <c r="E115" s="20">
        <v>0.01</v>
      </c>
      <c r="F115" s="20">
        <v>1.2</v>
      </c>
      <c r="G115" s="20">
        <v>4.2000000000000002E-4</v>
      </c>
      <c r="H115" s="19"/>
      <c r="I115" s="19"/>
      <c r="J115" s="23">
        <v>576.4</v>
      </c>
      <c r="K115" s="19"/>
      <c r="L115" s="23">
        <v>0.24</v>
      </c>
    </row>
    <row r="116" spans="1:12" ht="12" x14ac:dyDescent="0.15">
      <c r="A116" s="19"/>
      <c r="B116" s="17" t="s">
        <v>207</v>
      </c>
      <c r="C116" s="17" t="s">
        <v>208</v>
      </c>
      <c r="D116" s="17" t="s">
        <v>187</v>
      </c>
      <c r="E116" s="20">
        <v>0.01</v>
      </c>
      <c r="F116" s="20">
        <v>1.2</v>
      </c>
      <c r="G116" s="20">
        <v>4.2000000000000002E-4</v>
      </c>
      <c r="H116" s="19"/>
      <c r="I116" s="19"/>
      <c r="J116" s="20">
        <v>928.55</v>
      </c>
      <c r="K116" s="19"/>
      <c r="L116" s="23">
        <v>0.39</v>
      </c>
    </row>
    <row r="117" spans="1:12" ht="12" x14ac:dyDescent="0.15">
      <c r="A117" s="19"/>
      <c r="B117" s="21" t="s">
        <v>25</v>
      </c>
      <c r="C117" s="17" t="s">
        <v>213</v>
      </c>
      <c r="D117" s="19"/>
      <c r="E117" s="19"/>
      <c r="F117" s="19"/>
      <c r="G117" s="19"/>
      <c r="H117" s="19"/>
      <c r="I117" s="19"/>
      <c r="J117" s="19"/>
      <c r="K117" s="19"/>
      <c r="L117" s="22">
        <v>6.72</v>
      </c>
    </row>
    <row r="118" spans="1:12" ht="96" x14ac:dyDescent="0.15">
      <c r="A118" s="19"/>
      <c r="B118" s="17" t="s">
        <v>748</v>
      </c>
      <c r="C118" s="17" t="s">
        <v>749</v>
      </c>
      <c r="D118" s="17" t="s">
        <v>750</v>
      </c>
      <c r="E118" s="20">
        <v>4.42</v>
      </c>
      <c r="F118" s="19"/>
      <c r="G118" s="20">
        <v>0.1547</v>
      </c>
      <c r="H118" s="19"/>
      <c r="I118" s="19"/>
      <c r="J118" s="23">
        <v>8.0399999999999991</v>
      </c>
      <c r="K118" s="19"/>
      <c r="L118" s="23">
        <v>1.24</v>
      </c>
    </row>
    <row r="119" spans="1:12" ht="96" x14ac:dyDescent="0.15">
      <c r="A119" s="19"/>
      <c r="B119" s="17" t="s">
        <v>751</v>
      </c>
      <c r="C119" s="17" t="s">
        <v>752</v>
      </c>
      <c r="D119" s="17" t="s">
        <v>335</v>
      </c>
      <c r="E119" s="20">
        <v>2.09</v>
      </c>
      <c r="F119" s="19"/>
      <c r="G119" s="20">
        <v>7.3150000000000007E-2</v>
      </c>
      <c r="H119" s="23">
        <v>52.34</v>
      </c>
      <c r="I119" s="23">
        <v>1.43</v>
      </c>
      <c r="J119" s="23">
        <v>74.849999999999994</v>
      </c>
      <c r="K119" s="19"/>
      <c r="L119" s="23">
        <v>5.48</v>
      </c>
    </row>
    <row r="120" spans="1:12" ht="12" x14ac:dyDescent="0.15">
      <c r="A120" s="19"/>
      <c r="B120" s="19"/>
      <c r="C120" s="18" t="s">
        <v>214</v>
      </c>
      <c r="D120" s="19"/>
      <c r="E120" s="19"/>
      <c r="F120" s="19"/>
      <c r="G120" s="19"/>
      <c r="H120" s="19"/>
      <c r="I120" s="19"/>
      <c r="J120" s="19"/>
      <c r="K120" s="19"/>
      <c r="L120" s="22">
        <v>568.66</v>
      </c>
    </row>
    <row r="121" spans="1:12" ht="24" x14ac:dyDescent="0.15">
      <c r="A121" s="17" t="s">
        <v>600</v>
      </c>
      <c r="B121" s="17" t="s">
        <v>360</v>
      </c>
      <c r="C121" s="17" t="s">
        <v>361</v>
      </c>
      <c r="D121" s="17" t="s">
        <v>218</v>
      </c>
      <c r="E121" s="20">
        <v>2</v>
      </c>
      <c r="F121" s="19"/>
      <c r="G121" s="20">
        <v>2</v>
      </c>
      <c r="H121" s="19"/>
      <c r="I121" s="19"/>
      <c r="J121" s="23">
        <v>467.76</v>
      </c>
      <c r="K121" s="19"/>
      <c r="L121" s="23">
        <v>9.36</v>
      </c>
    </row>
    <row r="122" spans="1:12" ht="12" x14ac:dyDescent="0.15">
      <c r="A122" s="19"/>
      <c r="B122" s="19"/>
      <c r="C122" s="17" t="s">
        <v>215</v>
      </c>
      <c r="D122" s="19"/>
      <c r="E122" s="19"/>
      <c r="F122" s="19"/>
      <c r="G122" s="19"/>
      <c r="H122" s="19"/>
      <c r="I122" s="19"/>
      <c r="J122" s="19"/>
      <c r="K122" s="19"/>
      <c r="L122" s="23">
        <v>561.70000000000005</v>
      </c>
    </row>
    <row r="123" spans="1:12" ht="12" x14ac:dyDescent="0.15">
      <c r="A123" s="19"/>
      <c r="B123" s="17" t="s">
        <v>362</v>
      </c>
      <c r="C123" s="17" t="s">
        <v>217</v>
      </c>
      <c r="D123" s="17" t="s">
        <v>218</v>
      </c>
      <c r="E123" s="21" t="s">
        <v>363</v>
      </c>
      <c r="F123" s="19"/>
      <c r="G123" s="20">
        <v>97</v>
      </c>
      <c r="H123" s="19"/>
      <c r="I123" s="19"/>
      <c r="J123" s="19"/>
      <c r="K123" s="19"/>
      <c r="L123" s="23">
        <v>544.85</v>
      </c>
    </row>
    <row r="124" spans="1:12" ht="12" x14ac:dyDescent="0.15">
      <c r="A124" s="19"/>
      <c r="B124" s="17" t="s">
        <v>364</v>
      </c>
      <c r="C124" s="17" t="s">
        <v>221</v>
      </c>
      <c r="D124" s="17" t="s">
        <v>218</v>
      </c>
      <c r="E124" s="21" t="s">
        <v>365</v>
      </c>
      <c r="F124" s="19"/>
      <c r="G124" s="20">
        <v>51</v>
      </c>
      <c r="H124" s="19"/>
      <c r="I124" s="19"/>
      <c r="J124" s="19"/>
      <c r="K124" s="19"/>
      <c r="L124" s="23">
        <v>286.47000000000003</v>
      </c>
    </row>
    <row r="125" spans="1:12" ht="12" x14ac:dyDescent="0.15">
      <c r="A125" s="19"/>
      <c r="B125" s="19"/>
      <c r="C125" s="18" t="s">
        <v>223</v>
      </c>
      <c r="D125" s="19"/>
      <c r="E125" s="19"/>
      <c r="F125" s="19"/>
      <c r="G125" s="19"/>
      <c r="H125" s="19"/>
      <c r="I125" s="19"/>
      <c r="J125" s="19"/>
      <c r="K125" s="19"/>
      <c r="L125" s="22">
        <v>1409.34</v>
      </c>
    </row>
    <row r="126" spans="1:12" ht="132" x14ac:dyDescent="0.15">
      <c r="A126" s="17" t="s">
        <v>25</v>
      </c>
      <c r="B126" s="18" t="s">
        <v>753</v>
      </c>
      <c r="C126" s="17" t="s">
        <v>754</v>
      </c>
      <c r="D126" s="17" t="s">
        <v>522</v>
      </c>
      <c r="E126" s="20">
        <v>3.5000000000000003E-2</v>
      </c>
      <c r="F126" s="19"/>
      <c r="G126" s="20">
        <v>3.5000000000000003E-2</v>
      </c>
      <c r="H126" s="19"/>
      <c r="I126" s="19"/>
      <c r="J126" s="19"/>
      <c r="K126" s="19"/>
      <c r="L126" s="19"/>
    </row>
    <row r="127" spans="1:12" ht="12" x14ac:dyDescent="0.15">
      <c r="A127" s="19"/>
      <c r="B127" s="21" t="s">
        <v>22</v>
      </c>
      <c r="C127" s="17" t="s">
        <v>186</v>
      </c>
      <c r="D127" s="17" t="s">
        <v>187</v>
      </c>
      <c r="E127" s="19"/>
      <c r="F127" s="19"/>
      <c r="G127" s="20">
        <v>0.41664000000000001</v>
      </c>
      <c r="H127" s="19"/>
      <c r="I127" s="19"/>
      <c r="J127" s="19"/>
      <c r="K127" s="19"/>
      <c r="L127" s="22">
        <v>378.21</v>
      </c>
    </row>
    <row r="128" spans="1:12" ht="96" x14ac:dyDescent="0.15">
      <c r="A128" s="19"/>
      <c r="B128" s="17" t="s">
        <v>523</v>
      </c>
      <c r="C128" s="17" t="s">
        <v>524</v>
      </c>
      <c r="D128" s="17" t="s">
        <v>187</v>
      </c>
      <c r="E128" s="20">
        <v>9.92</v>
      </c>
      <c r="F128" s="20">
        <v>1.2</v>
      </c>
      <c r="G128" s="20">
        <v>0.41664000000000001</v>
      </c>
      <c r="H128" s="19"/>
      <c r="I128" s="19"/>
      <c r="J128" s="23">
        <v>907.76</v>
      </c>
      <c r="K128" s="19"/>
      <c r="L128" s="23">
        <v>378.21</v>
      </c>
    </row>
    <row r="129" spans="1:12" ht="12" x14ac:dyDescent="0.15">
      <c r="A129" s="19"/>
      <c r="B129" s="21" t="s">
        <v>23</v>
      </c>
      <c r="C129" s="17" t="s">
        <v>196</v>
      </c>
      <c r="D129" s="19"/>
      <c r="E129" s="19"/>
      <c r="F129" s="19"/>
      <c r="G129" s="19"/>
      <c r="H129" s="19"/>
      <c r="I129" s="19"/>
      <c r="J129" s="19"/>
      <c r="K129" s="19"/>
      <c r="L129" s="22">
        <v>20.63</v>
      </c>
    </row>
    <row r="130" spans="1:12" ht="12" x14ac:dyDescent="0.15">
      <c r="A130" s="19"/>
      <c r="B130" s="19"/>
      <c r="C130" s="17" t="s">
        <v>197</v>
      </c>
      <c r="D130" s="17" t="s">
        <v>187</v>
      </c>
      <c r="E130" s="19"/>
      <c r="F130" s="19"/>
      <c r="G130" s="20">
        <v>1.6799999999999999E-2</v>
      </c>
      <c r="H130" s="19"/>
      <c r="I130" s="19"/>
      <c r="J130" s="19"/>
      <c r="K130" s="19"/>
      <c r="L130" s="22">
        <v>18.28</v>
      </c>
    </row>
    <row r="131" spans="1:12" ht="96" x14ac:dyDescent="0.15">
      <c r="A131" s="19"/>
      <c r="B131" s="17" t="s">
        <v>198</v>
      </c>
      <c r="C131" s="17" t="s">
        <v>199</v>
      </c>
      <c r="D131" s="17" t="s">
        <v>200</v>
      </c>
      <c r="E131" s="20">
        <v>0.2</v>
      </c>
      <c r="F131" s="20">
        <v>1.2</v>
      </c>
      <c r="G131" s="20">
        <v>8.3999999999999995E-3</v>
      </c>
      <c r="H131" s="19"/>
      <c r="I131" s="19"/>
      <c r="J131" s="23">
        <v>1676.7</v>
      </c>
      <c r="K131" s="19"/>
      <c r="L131" s="23">
        <v>14.08</v>
      </c>
    </row>
    <row r="132" spans="1:12" ht="12" x14ac:dyDescent="0.15">
      <c r="A132" s="19"/>
      <c r="B132" s="17" t="s">
        <v>201</v>
      </c>
      <c r="C132" s="17" t="s">
        <v>202</v>
      </c>
      <c r="D132" s="17" t="s">
        <v>187</v>
      </c>
      <c r="E132" s="20">
        <v>0.2</v>
      </c>
      <c r="F132" s="20">
        <v>1.2</v>
      </c>
      <c r="G132" s="20">
        <v>8.3999999999999995E-3</v>
      </c>
      <c r="H132" s="19"/>
      <c r="I132" s="19"/>
      <c r="J132" s="24">
        <v>1247.31</v>
      </c>
      <c r="K132" s="19"/>
      <c r="L132" s="23">
        <v>10.48</v>
      </c>
    </row>
    <row r="133" spans="1:12" ht="96" x14ac:dyDescent="0.15">
      <c r="A133" s="19"/>
      <c r="B133" s="17" t="s">
        <v>755</v>
      </c>
      <c r="C133" s="17" t="s">
        <v>756</v>
      </c>
      <c r="D133" s="17" t="s">
        <v>200</v>
      </c>
      <c r="E133" s="20">
        <v>2.4</v>
      </c>
      <c r="F133" s="20">
        <v>1.2</v>
      </c>
      <c r="G133" s="20">
        <v>0.1008</v>
      </c>
      <c r="H133" s="23">
        <v>1.75</v>
      </c>
      <c r="I133" s="23">
        <v>1.66</v>
      </c>
      <c r="J133" s="23">
        <v>2.91</v>
      </c>
      <c r="K133" s="19"/>
      <c r="L133" s="23">
        <v>0.28999999999999998</v>
      </c>
    </row>
    <row r="134" spans="1:12" ht="96" x14ac:dyDescent="0.15">
      <c r="A134" s="19"/>
      <c r="B134" s="17" t="s">
        <v>757</v>
      </c>
      <c r="C134" s="17" t="s">
        <v>758</v>
      </c>
      <c r="D134" s="17" t="s">
        <v>200</v>
      </c>
      <c r="E134" s="20">
        <v>2.4</v>
      </c>
      <c r="F134" s="20">
        <v>1.2</v>
      </c>
      <c r="G134" s="20">
        <v>0.1008</v>
      </c>
      <c r="H134" s="23">
        <v>8.84</v>
      </c>
      <c r="I134" s="23">
        <v>1.59</v>
      </c>
      <c r="J134" s="23">
        <v>14.06</v>
      </c>
      <c r="K134" s="19"/>
      <c r="L134" s="23">
        <v>1.42</v>
      </c>
    </row>
    <row r="135" spans="1:12" ht="96" x14ac:dyDescent="0.15">
      <c r="A135" s="19"/>
      <c r="B135" s="17" t="s">
        <v>209</v>
      </c>
      <c r="C135" s="17" t="s">
        <v>210</v>
      </c>
      <c r="D135" s="17" t="s">
        <v>200</v>
      </c>
      <c r="E135" s="20">
        <v>0.2</v>
      </c>
      <c r="F135" s="20">
        <v>1.2</v>
      </c>
      <c r="G135" s="20">
        <v>8.3999999999999995E-3</v>
      </c>
      <c r="H135" s="19"/>
      <c r="I135" s="19"/>
      <c r="J135" s="23">
        <v>576.4</v>
      </c>
      <c r="K135" s="19"/>
      <c r="L135" s="23">
        <v>4.84</v>
      </c>
    </row>
    <row r="136" spans="1:12" ht="12" x14ac:dyDescent="0.15">
      <c r="A136" s="19"/>
      <c r="B136" s="17" t="s">
        <v>207</v>
      </c>
      <c r="C136" s="17" t="s">
        <v>208</v>
      </c>
      <c r="D136" s="17" t="s">
        <v>187</v>
      </c>
      <c r="E136" s="20">
        <v>0.2</v>
      </c>
      <c r="F136" s="20">
        <v>1.2</v>
      </c>
      <c r="G136" s="20">
        <v>8.3999999999999995E-3</v>
      </c>
      <c r="H136" s="19"/>
      <c r="I136" s="19"/>
      <c r="J136" s="20">
        <v>928.55</v>
      </c>
      <c r="K136" s="19"/>
      <c r="L136" s="23">
        <v>7.8</v>
      </c>
    </row>
    <row r="137" spans="1:12" ht="12" x14ac:dyDescent="0.15">
      <c r="A137" s="19"/>
      <c r="B137" s="21" t="s">
        <v>25</v>
      </c>
      <c r="C137" s="17" t="s">
        <v>213</v>
      </c>
      <c r="D137" s="19"/>
      <c r="E137" s="19"/>
      <c r="F137" s="19"/>
      <c r="G137" s="19"/>
      <c r="H137" s="19"/>
      <c r="I137" s="19"/>
      <c r="J137" s="19"/>
      <c r="K137" s="19"/>
      <c r="L137" s="22">
        <v>26.83</v>
      </c>
    </row>
    <row r="138" spans="1:12" ht="96" x14ac:dyDescent="0.15">
      <c r="A138" s="19"/>
      <c r="B138" s="17" t="s">
        <v>759</v>
      </c>
      <c r="C138" s="17" t="s">
        <v>760</v>
      </c>
      <c r="D138" s="17" t="s">
        <v>432</v>
      </c>
      <c r="E138" s="20">
        <v>9.6000000000000002E-2</v>
      </c>
      <c r="F138" s="19"/>
      <c r="G138" s="20">
        <v>3.3600000000000001E-3</v>
      </c>
      <c r="H138" s="23">
        <v>37.71</v>
      </c>
      <c r="I138" s="23">
        <v>1.54</v>
      </c>
      <c r="J138" s="23">
        <v>58.07</v>
      </c>
      <c r="K138" s="19"/>
      <c r="L138" s="23">
        <v>0.2</v>
      </c>
    </row>
    <row r="139" spans="1:12" ht="96" x14ac:dyDescent="0.15">
      <c r="A139" s="19"/>
      <c r="B139" s="17" t="s">
        <v>761</v>
      </c>
      <c r="C139" s="17" t="s">
        <v>762</v>
      </c>
      <c r="D139" s="17" t="s">
        <v>322</v>
      </c>
      <c r="E139" s="20">
        <v>0.5</v>
      </c>
      <c r="F139" s="19"/>
      <c r="G139" s="20">
        <v>1.7500000000000002E-2</v>
      </c>
      <c r="H139" s="23">
        <v>931.11</v>
      </c>
      <c r="I139" s="23">
        <v>1.62</v>
      </c>
      <c r="J139" s="23">
        <v>1508.4</v>
      </c>
      <c r="K139" s="19"/>
      <c r="L139" s="23">
        <v>26.4</v>
      </c>
    </row>
    <row r="140" spans="1:12" ht="96" x14ac:dyDescent="0.15">
      <c r="A140" s="19"/>
      <c r="B140" s="17" t="s">
        <v>763</v>
      </c>
      <c r="C140" s="17" t="s">
        <v>764</v>
      </c>
      <c r="D140" s="17" t="s">
        <v>329</v>
      </c>
      <c r="E140" s="20">
        <v>6.0000000000000002E-5</v>
      </c>
      <c r="F140" s="19"/>
      <c r="G140" s="20">
        <v>2.0999999999999998E-6</v>
      </c>
      <c r="H140" s="23">
        <v>82698.14</v>
      </c>
      <c r="I140" s="23">
        <v>1.34</v>
      </c>
      <c r="J140" s="23">
        <v>110815.51</v>
      </c>
      <c r="K140" s="19"/>
      <c r="L140" s="23">
        <v>0.23</v>
      </c>
    </row>
    <row r="141" spans="1:12" ht="12" x14ac:dyDescent="0.15">
      <c r="A141" s="19"/>
      <c r="B141" s="19"/>
      <c r="C141" s="18" t="s">
        <v>214</v>
      </c>
      <c r="D141" s="19"/>
      <c r="E141" s="19"/>
      <c r="F141" s="19"/>
      <c r="G141" s="19"/>
      <c r="H141" s="19"/>
      <c r="I141" s="19"/>
      <c r="J141" s="19"/>
      <c r="K141" s="19"/>
      <c r="L141" s="22">
        <v>443.95</v>
      </c>
    </row>
    <row r="142" spans="1:12" ht="24" x14ac:dyDescent="0.15">
      <c r="A142" s="17" t="s">
        <v>529</v>
      </c>
      <c r="B142" s="17" t="s">
        <v>360</v>
      </c>
      <c r="C142" s="17" t="s">
        <v>361</v>
      </c>
      <c r="D142" s="17" t="s">
        <v>218</v>
      </c>
      <c r="E142" s="20">
        <v>2</v>
      </c>
      <c r="F142" s="19"/>
      <c r="G142" s="20">
        <v>2</v>
      </c>
      <c r="H142" s="19"/>
      <c r="I142" s="19"/>
      <c r="J142" s="23">
        <v>315.17</v>
      </c>
      <c r="K142" s="19"/>
      <c r="L142" s="23">
        <v>6.3</v>
      </c>
    </row>
    <row r="143" spans="1:12" ht="12" x14ac:dyDescent="0.15">
      <c r="A143" s="19"/>
      <c r="B143" s="19"/>
      <c r="C143" s="17" t="s">
        <v>215</v>
      </c>
      <c r="D143" s="19"/>
      <c r="E143" s="19"/>
      <c r="F143" s="19"/>
      <c r="G143" s="19"/>
      <c r="H143" s="19"/>
      <c r="I143" s="19"/>
      <c r="J143" s="19"/>
      <c r="K143" s="19"/>
      <c r="L143" s="23">
        <v>396.49</v>
      </c>
    </row>
    <row r="144" spans="1:12" ht="12" x14ac:dyDescent="0.15">
      <c r="A144" s="19"/>
      <c r="B144" s="17" t="s">
        <v>362</v>
      </c>
      <c r="C144" s="17" t="s">
        <v>217</v>
      </c>
      <c r="D144" s="17" t="s">
        <v>218</v>
      </c>
      <c r="E144" s="21" t="s">
        <v>363</v>
      </c>
      <c r="F144" s="19"/>
      <c r="G144" s="20">
        <v>97</v>
      </c>
      <c r="H144" s="19"/>
      <c r="I144" s="19"/>
      <c r="J144" s="19"/>
      <c r="K144" s="19"/>
      <c r="L144" s="23">
        <v>384.6</v>
      </c>
    </row>
    <row r="145" spans="1:12" ht="12" x14ac:dyDescent="0.15">
      <c r="A145" s="19"/>
      <c r="B145" s="17" t="s">
        <v>364</v>
      </c>
      <c r="C145" s="17" t="s">
        <v>221</v>
      </c>
      <c r="D145" s="17" t="s">
        <v>218</v>
      </c>
      <c r="E145" s="21" t="s">
        <v>365</v>
      </c>
      <c r="F145" s="19"/>
      <c r="G145" s="20">
        <v>51</v>
      </c>
      <c r="H145" s="19"/>
      <c r="I145" s="19"/>
      <c r="J145" s="19"/>
      <c r="K145" s="19"/>
      <c r="L145" s="23">
        <v>202.21</v>
      </c>
    </row>
    <row r="146" spans="1:12" ht="12" x14ac:dyDescent="0.15">
      <c r="A146" s="19"/>
      <c r="B146" s="19"/>
      <c r="C146" s="18" t="s">
        <v>223</v>
      </c>
      <c r="D146" s="19"/>
      <c r="E146" s="19"/>
      <c r="F146" s="19"/>
      <c r="G146" s="19"/>
      <c r="H146" s="19"/>
      <c r="I146" s="19"/>
      <c r="J146" s="19"/>
      <c r="K146" s="19"/>
      <c r="L146" s="22">
        <v>1037.06</v>
      </c>
    </row>
    <row r="147" spans="1:12" ht="132" x14ac:dyDescent="0.15">
      <c r="A147" s="17" t="s">
        <v>26</v>
      </c>
      <c r="B147" s="18" t="s">
        <v>765</v>
      </c>
      <c r="C147" s="17" t="s">
        <v>766</v>
      </c>
      <c r="D147" s="17" t="s">
        <v>522</v>
      </c>
      <c r="E147" s="20">
        <v>7.4999999999999997E-2</v>
      </c>
      <c r="F147" s="19"/>
      <c r="G147" s="20">
        <v>7.4999999999999997E-2</v>
      </c>
      <c r="H147" s="19"/>
      <c r="I147" s="19"/>
      <c r="J147" s="19"/>
      <c r="K147" s="19"/>
      <c r="L147" s="19"/>
    </row>
    <row r="148" spans="1:12" ht="12" x14ac:dyDescent="0.15">
      <c r="A148" s="19"/>
      <c r="B148" s="21" t="s">
        <v>22</v>
      </c>
      <c r="C148" s="17" t="s">
        <v>186</v>
      </c>
      <c r="D148" s="17" t="s">
        <v>187</v>
      </c>
      <c r="E148" s="19"/>
      <c r="F148" s="19"/>
      <c r="G148" s="20">
        <v>0.83520000000000005</v>
      </c>
      <c r="H148" s="19"/>
      <c r="I148" s="19"/>
      <c r="J148" s="19"/>
      <c r="K148" s="19"/>
      <c r="L148" s="22">
        <v>758.16</v>
      </c>
    </row>
    <row r="149" spans="1:12" ht="96" x14ac:dyDescent="0.15">
      <c r="A149" s="19"/>
      <c r="B149" s="17" t="s">
        <v>523</v>
      </c>
      <c r="C149" s="17" t="s">
        <v>524</v>
      </c>
      <c r="D149" s="17" t="s">
        <v>187</v>
      </c>
      <c r="E149" s="20">
        <v>9.2799999999999994</v>
      </c>
      <c r="F149" s="20">
        <v>1.2</v>
      </c>
      <c r="G149" s="20">
        <v>0.83520000000000005</v>
      </c>
      <c r="H149" s="19"/>
      <c r="I149" s="19"/>
      <c r="J149" s="23">
        <v>907.76</v>
      </c>
      <c r="K149" s="19"/>
      <c r="L149" s="23">
        <v>758.16</v>
      </c>
    </row>
    <row r="150" spans="1:12" ht="12" x14ac:dyDescent="0.15">
      <c r="A150" s="19"/>
      <c r="B150" s="21" t="s">
        <v>23</v>
      </c>
      <c r="C150" s="17" t="s">
        <v>196</v>
      </c>
      <c r="D150" s="19"/>
      <c r="E150" s="19"/>
      <c r="F150" s="19"/>
      <c r="G150" s="19"/>
      <c r="H150" s="19"/>
      <c r="I150" s="19"/>
      <c r="J150" s="19"/>
      <c r="K150" s="19"/>
      <c r="L150" s="22">
        <v>43.92</v>
      </c>
    </row>
    <row r="151" spans="1:12" ht="12" x14ac:dyDescent="0.15">
      <c r="A151" s="19"/>
      <c r="B151" s="19"/>
      <c r="C151" s="17" t="s">
        <v>197</v>
      </c>
      <c r="D151" s="17" t="s">
        <v>187</v>
      </c>
      <c r="E151" s="19"/>
      <c r="F151" s="19"/>
      <c r="G151" s="20">
        <v>3.5999999999999997E-2</v>
      </c>
      <c r="H151" s="19"/>
      <c r="I151" s="19"/>
      <c r="J151" s="19"/>
      <c r="K151" s="19"/>
      <c r="L151" s="22">
        <v>39.159999999999997</v>
      </c>
    </row>
    <row r="152" spans="1:12" ht="96" x14ac:dyDescent="0.15">
      <c r="A152" s="19"/>
      <c r="B152" s="17" t="s">
        <v>198</v>
      </c>
      <c r="C152" s="17" t="s">
        <v>199</v>
      </c>
      <c r="D152" s="17" t="s">
        <v>200</v>
      </c>
      <c r="E152" s="20">
        <v>0.2</v>
      </c>
      <c r="F152" s="20">
        <v>1.2</v>
      </c>
      <c r="G152" s="20">
        <v>1.7999999999999999E-2</v>
      </c>
      <c r="H152" s="19"/>
      <c r="I152" s="19"/>
      <c r="J152" s="23">
        <v>1676.7</v>
      </c>
      <c r="K152" s="19"/>
      <c r="L152" s="23">
        <v>30.18</v>
      </c>
    </row>
    <row r="153" spans="1:12" ht="12" x14ac:dyDescent="0.15">
      <c r="A153" s="19"/>
      <c r="B153" s="17" t="s">
        <v>201</v>
      </c>
      <c r="C153" s="17" t="s">
        <v>202</v>
      </c>
      <c r="D153" s="17" t="s">
        <v>187</v>
      </c>
      <c r="E153" s="20">
        <v>0.2</v>
      </c>
      <c r="F153" s="20">
        <v>1.2</v>
      </c>
      <c r="G153" s="20">
        <v>1.7999999999999999E-2</v>
      </c>
      <c r="H153" s="19"/>
      <c r="I153" s="19"/>
      <c r="J153" s="24">
        <v>1247.31</v>
      </c>
      <c r="K153" s="19"/>
      <c r="L153" s="23">
        <v>22.45</v>
      </c>
    </row>
    <row r="154" spans="1:12" ht="96" x14ac:dyDescent="0.15">
      <c r="A154" s="19"/>
      <c r="B154" s="17" t="s">
        <v>755</v>
      </c>
      <c r="C154" s="17" t="s">
        <v>756</v>
      </c>
      <c r="D154" s="17" t="s">
        <v>200</v>
      </c>
      <c r="E154" s="20">
        <v>2.2000000000000002</v>
      </c>
      <c r="F154" s="20">
        <v>1.2</v>
      </c>
      <c r="G154" s="20">
        <v>0.19800000000000001</v>
      </c>
      <c r="H154" s="23">
        <v>1.75</v>
      </c>
      <c r="I154" s="23">
        <v>1.66</v>
      </c>
      <c r="J154" s="23">
        <v>2.91</v>
      </c>
      <c r="K154" s="19"/>
      <c r="L154" s="23">
        <v>0.57999999999999996</v>
      </c>
    </row>
    <row r="155" spans="1:12" ht="96" x14ac:dyDescent="0.15">
      <c r="A155" s="19"/>
      <c r="B155" s="17" t="s">
        <v>757</v>
      </c>
      <c r="C155" s="17" t="s">
        <v>758</v>
      </c>
      <c r="D155" s="17" t="s">
        <v>200</v>
      </c>
      <c r="E155" s="20">
        <v>2.2000000000000002</v>
      </c>
      <c r="F155" s="20">
        <v>1.2</v>
      </c>
      <c r="G155" s="20">
        <v>0.19800000000000001</v>
      </c>
      <c r="H155" s="23">
        <v>8.84</v>
      </c>
      <c r="I155" s="23">
        <v>1.59</v>
      </c>
      <c r="J155" s="23">
        <v>14.06</v>
      </c>
      <c r="K155" s="19"/>
      <c r="L155" s="23">
        <v>2.78</v>
      </c>
    </row>
    <row r="156" spans="1:12" ht="96" x14ac:dyDescent="0.15">
      <c r="A156" s="19"/>
      <c r="B156" s="17" t="s">
        <v>209</v>
      </c>
      <c r="C156" s="17" t="s">
        <v>210</v>
      </c>
      <c r="D156" s="17" t="s">
        <v>200</v>
      </c>
      <c r="E156" s="20">
        <v>0.2</v>
      </c>
      <c r="F156" s="20">
        <v>1.2</v>
      </c>
      <c r="G156" s="20">
        <v>1.7999999999999999E-2</v>
      </c>
      <c r="H156" s="19"/>
      <c r="I156" s="19"/>
      <c r="J156" s="23">
        <v>576.4</v>
      </c>
      <c r="K156" s="19"/>
      <c r="L156" s="23">
        <v>10.38</v>
      </c>
    </row>
    <row r="157" spans="1:12" ht="12" x14ac:dyDescent="0.15">
      <c r="A157" s="19"/>
      <c r="B157" s="17" t="s">
        <v>207</v>
      </c>
      <c r="C157" s="17" t="s">
        <v>208</v>
      </c>
      <c r="D157" s="17" t="s">
        <v>187</v>
      </c>
      <c r="E157" s="20">
        <v>0.2</v>
      </c>
      <c r="F157" s="20">
        <v>1.2</v>
      </c>
      <c r="G157" s="20">
        <v>1.7999999999999999E-2</v>
      </c>
      <c r="H157" s="19"/>
      <c r="I157" s="19"/>
      <c r="J157" s="20">
        <v>928.55</v>
      </c>
      <c r="K157" s="19"/>
      <c r="L157" s="23">
        <v>16.71</v>
      </c>
    </row>
    <row r="158" spans="1:12" ht="12" x14ac:dyDescent="0.15">
      <c r="A158" s="19"/>
      <c r="B158" s="21" t="s">
        <v>25</v>
      </c>
      <c r="C158" s="17" t="s">
        <v>213</v>
      </c>
      <c r="D158" s="19"/>
      <c r="E158" s="19"/>
      <c r="F158" s="19"/>
      <c r="G158" s="19"/>
      <c r="H158" s="19"/>
      <c r="I158" s="19"/>
      <c r="J158" s="19"/>
      <c r="K158" s="19"/>
      <c r="L158" s="22">
        <v>37.46</v>
      </c>
    </row>
    <row r="159" spans="1:12" ht="96" x14ac:dyDescent="0.15">
      <c r="A159" s="19"/>
      <c r="B159" s="17" t="s">
        <v>759</v>
      </c>
      <c r="C159" s="17" t="s">
        <v>760</v>
      </c>
      <c r="D159" s="17" t="s">
        <v>432</v>
      </c>
      <c r="E159" s="20">
        <v>0.245</v>
      </c>
      <c r="F159" s="19"/>
      <c r="G159" s="20">
        <v>1.8374999999999999E-2</v>
      </c>
      <c r="H159" s="23">
        <v>37.71</v>
      </c>
      <c r="I159" s="23">
        <v>1.54</v>
      </c>
      <c r="J159" s="23">
        <v>58.07</v>
      </c>
      <c r="K159" s="19"/>
      <c r="L159" s="23">
        <v>1.07</v>
      </c>
    </row>
    <row r="160" spans="1:12" ht="96" x14ac:dyDescent="0.15">
      <c r="A160" s="19"/>
      <c r="B160" s="17" t="s">
        <v>767</v>
      </c>
      <c r="C160" s="17" t="s">
        <v>768</v>
      </c>
      <c r="D160" s="17" t="s">
        <v>329</v>
      </c>
      <c r="E160" s="20">
        <v>1.1E-4</v>
      </c>
      <c r="F160" s="19"/>
      <c r="G160" s="20">
        <v>8.2500000000000006E-6</v>
      </c>
      <c r="H160" s="23">
        <v>99190.96</v>
      </c>
      <c r="I160" s="23">
        <v>1.22</v>
      </c>
      <c r="J160" s="23">
        <v>121012.97</v>
      </c>
      <c r="K160" s="19"/>
      <c r="L160" s="23">
        <v>1</v>
      </c>
    </row>
    <row r="161" spans="1:12" ht="96" x14ac:dyDescent="0.15">
      <c r="A161" s="19"/>
      <c r="B161" s="17" t="s">
        <v>761</v>
      </c>
      <c r="C161" s="17" t="s">
        <v>762</v>
      </c>
      <c r="D161" s="17" t="s">
        <v>322</v>
      </c>
      <c r="E161" s="20">
        <v>0.26</v>
      </c>
      <c r="F161" s="19"/>
      <c r="G161" s="20">
        <v>1.95E-2</v>
      </c>
      <c r="H161" s="23">
        <v>931.11</v>
      </c>
      <c r="I161" s="23">
        <v>1.62</v>
      </c>
      <c r="J161" s="23">
        <v>1508.4</v>
      </c>
      <c r="K161" s="19"/>
      <c r="L161" s="23">
        <v>29.41</v>
      </c>
    </row>
    <row r="162" spans="1:12" ht="96" x14ac:dyDescent="0.15">
      <c r="A162" s="19"/>
      <c r="B162" s="17" t="s">
        <v>763</v>
      </c>
      <c r="C162" s="17" t="s">
        <v>764</v>
      </c>
      <c r="D162" s="17" t="s">
        <v>329</v>
      </c>
      <c r="E162" s="20">
        <v>7.2000000000000005E-4</v>
      </c>
      <c r="F162" s="19"/>
      <c r="G162" s="20">
        <v>5.3999999999999998E-5</v>
      </c>
      <c r="H162" s="23">
        <v>82698.14</v>
      </c>
      <c r="I162" s="23">
        <v>1.34</v>
      </c>
      <c r="J162" s="23">
        <v>110815.51</v>
      </c>
      <c r="K162" s="19"/>
      <c r="L162" s="23">
        <v>5.98</v>
      </c>
    </row>
    <row r="163" spans="1:12" ht="12" x14ac:dyDescent="0.15">
      <c r="A163" s="19"/>
      <c r="B163" s="19"/>
      <c r="C163" s="18" t="s">
        <v>214</v>
      </c>
      <c r="D163" s="19"/>
      <c r="E163" s="19"/>
      <c r="F163" s="19"/>
      <c r="G163" s="19"/>
      <c r="H163" s="19"/>
      <c r="I163" s="19"/>
      <c r="J163" s="19"/>
      <c r="K163" s="19"/>
      <c r="L163" s="22">
        <v>878.7</v>
      </c>
    </row>
    <row r="164" spans="1:12" ht="24" x14ac:dyDescent="0.15">
      <c r="A164" s="17" t="s">
        <v>532</v>
      </c>
      <c r="B164" s="17" t="s">
        <v>360</v>
      </c>
      <c r="C164" s="17" t="s">
        <v>361</v>
      </c>
      <c r="D164" s="17" t="s">
        <v>218</v>
      </c>
      <c r="E164" s="20">
        <v>2</v>
      </c>
      <c r="F164" s="19"/>
      <c r="G164" s="20">
        <v>2</v>
      </c>
      <c r="H164" s="19"/>
      <c r="I164" s="19"/>
      <c r="J164" s="23">
        <v>631.79999999999995</v>
      </c>
      <c r="K164" s="19"/>
      <c r="L164" s="23">
        <v>12.64</v>
      </c>
    </row>
    <row r="165" spans="1:12" ht="12" x14ac:dyDescent="0.15">
      <c r="A165" s="19"/>
      <c r="B165" s="19"/>
      <c r="C165" s="17" t="s">
        <v>215</v>
      </c>
      <c r="D165" s="19"/>
      <c r="E165" s="19"/>
      <c r="F165" s="19"/>
      <c r="G165" s="19"/>
      <c r="H165" s="19"/>
      <c r="I165" s="19"/>
      <c r="J165" s="19"/>
      <c r="K165" s="19"/>
      <c r="L165" s="23">
        <v>797.32</v>
      </c>
    </row>
    <row r="166" spans="1:12" ht="12" x14ac:dyDescent="0.15">
      <c r="A166" s="19"/>
      <c r="B166" s="17" t="s">
        <v>362</v>
      </c>
      <c r="C166" s="17" t="s">
        <v>217</v>
      </c>
      <c r="D166" s="17" t="s">
        <v>218</v>
      </c>
      <c r="E166" s="21" t="s">
        <v>363</v>
      </c>
      <c r="F166" s="19"/>
      <c r="G166" s="20">
        <v>97</v>
      </c>
      <c r="H166" s="19"/>
      <c r="I166" s="19"/>
      <c r="J166" s="19"/>
      <c r="K166" s="19"/>
      <c r="L166" s="23">
        <v>773.4</v>
      </c>
    </row>
    <row r="167" spans="1:12" ht="12" x14ac:dyDescent="0.15">
      <c r="A167" s="19"/>
      <c r="B167" s="17" t="s">
        <v>364</v>
      </c>
      <c r="C167" s="17" t="s">
        <v>221</v>
      </c>
      <c r="D167" s="17" t="s">
        <v>218</v>
      </c>
      <c r="E167" s="21" t="s">
        <v>365</v>
      </c>
      <c r="F167" s="19"/>
      <c r="G167" s="20">
        <v>51</v>
      </c>
      <c r="H167" s="19"/>
      <c r="I167" s="19"/>
      <c r="J167" s="19"/>
      <c r="K167" s="19"/>
      <c r="L167" s="23">
        <v>406.63</v>
      </c>
    </row>
    <row r="168" spans="1:12" ht="12" x14ac:dyDescent="0.15">
      <c r="A168" s="19"/>
      <c r="B168" s="19"/>
      <c r="C168" s="18" t="s">
        <v>223</v>
      </c>
      <c r="D168" s="19"/>
      <c r="E168" s="19"/>
      <c r="F168" s="19"/>
      <c r="G168" s="19"/>
      <c r="H168" s="19"/>
      <c r="I168" s="19"/>
      <c r="J168" s="19"/>
      <c r="K168" s="19"/>
      <c r="L168" s="22">
        <v>2071.37</v>
      </c>
    </row>
    <row r="169" spans="1:12" ht="12" customHeight="1" x14ac:dyDescent="0.15">
      <c r="A169" s="19"/>
      <c r="B169" s="19"/>
      <c r="C169" s="46" t="s">
        <v>769</v>
      </c>
      <c r="D169" s="47"/>
      <c r="E169" s="47"/>
      <c r="F169" s="47"/>
      <c r="G169" s="47"/>
      <c r="H169" s="47"/>
      <c r="I169" s="47"/>
      <c r="J169" s="47"/>
      <c r="K169" s="48"/>
      <c r="L169" s="22">
        <v>1919.61</v>
      </c>
    </row>
    <row r="170" spans="1:12" ht="12" customHeight="1" x14ac:dyDescent="0.15">
      <c r="A170" s="19"/>
      <c r="B170" s="19"/>
      <c r="C170" s="55" t="s">
        <v>228</v>
      </c>
      <c r="D170" s="56"/>
      <c r="E170" s="56"/>
      <c r="F170" s="56"/>
      <c r="G170" s="56"/>
      <c r="H170" s="56"/>
      <c r="I170" s="56"/>
      <c r="J170" s="56"/>
      <c r="K170" s="57"/>
      <c r="L170" s="19"/>
    </row>
    <row r="171" spans="1:12" ht="12" customHeight="1" x14ac:dyDescent="0.15">
      <c r="A171" s="19"/>
      <c r="B171" s="19"/>
      <c r="C171" s="49" t="s">
        <v>229</v>
      </c>
      <c r="D171" s="50"/>
      <c r="E171" s="50"/>
      <c r="F171" s="50"/>
      <c r="G171" s="50"/>
      <c r="H171" s="50"/>
      <c r="I171" s="50"/>
      <c r="J171" s="50"/>
      <c r="K171" s="51"/>
      <c r="L171" s="23">
        <v>1697.68</v>
      </c>
    </row>
    <row r="172" spans="1:12" ht="12" customHeight="1" x14ac:dyDescent="0.15">
      <c r="A172" s="19"/>
      <c r="B172" s="19"/>
      <c r="C172" s="49" t="s">
        <v>230</v>
      </c>
      <c r="D172" s="50"/>
      <c r="E172" s="50"/>
      <c r="F172" s="50"/>
      <c r="G172" s="50"/>
      <c r="H172" s="50"/>
      <c r="I172" s="50"/>
      <c r="J172" s="50"/>
      <c r="K172" s="51"/>
      <c r="L172" s="23">
        <v>64.790000000000006</v>
      </c>
    </row>
    <row r="173" spans="1:12" ht="12" customHeight="1" x14ac:dyDescent="0.15">
      <c r="A173" s="19"/>
      <c r="B173" s="19"/>
      <c r="C173" s="49" t="s">
        <v>231</v>
      </c>
      <c r="D173" s="50"/>
      <c r="E173" s="50"/>
      <c r="F173" s="50"/>
      <c r="G173" s="50"/>
      <c r="H173" s="50"/>
      <c r="I173" s="50"/>
      <c r="J173" s="50"/>
      <c r="K173" s="51"/>
      <c r="L173" s="23">
        <v>57.83</v>
      </c>
    </row>
    <row r="174" spans="1:12" ht="12" customHeight="1" x14ac:dyDescent="0.15">
      <c r="A174" s="19"/>
      <c r="B174" s="19"/>
      <c r="C174" s="49" t="s">
        <v>232</v>
      </c>
      <c r="D174" s="50"/>
      <c r="E174" s="50"/>
      <c r="F174" s="50"/>
      <c r="G174" s="50"/>
      <c r="H174" s="50"/>
      <c r="I174" s="50"/>
      <c r="J174" s="50"/>
      <c r="K174" s="51"/>
      <c r="L174" s="23">
        <v>99.31</v>
      </c>
    </row>
    <row r="175" spans="1:12" ht="12" customHeight="1" x14ac:dyDescent="0.15">
      <c r="A175" s="19"/>
      <c r="B175" s="19"/>
      <c r="C175" s="49" t="s">
        <v>233</v>
      </c>
      <c r="D175" s="50"/>
      <c r="E175" s="50"/>
      <c r="F175" s="50"/>
      <c r="G175" s="50"/>
      <c r="H175" s="50"/>
      <c r="I175" s="50"/>
      <c r="J175" s="50"/>
      <c r="K175" s="51"/>
      <c r="L175" s="23">
        <v>0</v>
      </c>
    </row>
    <row r="176" spans="1:12" ht="12" customHeight="1" x14ac:dyDescent="0.15">
      <c r="A176" s="19"/>
      <c r="B176" s="19"/>
      <c r="C176" s="49" t="s">
        <v>234</v>
      </c>
      <c r="D176" s="50"/>
      <c r="E176" s="50"/>
      <c r="F176" s="50"/>
      <c r="G176" s="50"/>
      <c r="H176" s="50"/>
      <c r="I176" s="50"/>
      <c r="J176" s="50"/>
      <c r="K176" s="51"/>
      <c r="L176" s="23">
        <v>1755.51</v>
      </c>
    </row>
    <row r="177" spans="1:12" ht="12" customHeight="1" x14ac:dyDescent="0.15">
      <c r="A177" s="19"/>
      <c r="B177" s="19"/>
      <c r="C177" s="49" t="s">
        <v>235</v>
      </c>
      <c r="D177" s="50"/>
      <c r="E177" s="50"/>
      <c r="F177" s="50"/>
      <c r="G177" s="50"/>
      <c r="H177" s="50"/>
      <c r="I177" s="50"/>
      <c r="J177" s="50"/>
      <c r="K177" s="51"/>
      <c r="L177" s="23">
        <v>1702.85</v>
      </c>
    </row>
    <row r="178" spans="1:12" ht="12" customHeight="1" x14ac:dyDescent="0.15">
      <c r="A178" s="19"/>
      <c r="B178" s="19"/>
      <c r="C178" s="49" t="s">
        <v>236</v>
      </c>
      <c r="D178" s="50"/>
      <c r="E178" s="50"/>
      <c r="F178" s="50"/>
      <c r="G178" s="50"/>
      <c r="H178" s="50"/>
      <c r="I178" s="50"/>
      <c r="J178" s="50"/>
      <c r="K178" s="51"/>
      <c r="L178" s="23">
        <v>895.31</v>
      </c>
    </row>
    <row r="179" spans="1:12" ht="12" customHeight="1" x14ac:dyDescent="0.15">
      <c r="A179" s="19"/>
      <c r="B179" s="19"/>
      <c r="C179" s="49" t="s">
        <v>237</v>
      </c>
      <c r="D179" s="50"/>
      <c r="E179" s="50"/>
      <c r="F179" s="50"/>
      <c r="G179" s="50"/>
      <c r="H179" s="50"/>
      <c r="I179" s="50"/>
      <c r="J179" s="50"/>
      <c r="K179" s="51"/>
      <c r="L179" s="23">
        <v>0</v>
      </c>
    </row>
    <row r="180" spans="1:12" ht="12" customHeight="1" x14ac:dyDescent="0.15">
      <c r="A180" s="19"/>
      <c r="B180" s="19"/>
      <c r="C180" s="49" t="s">
        <v>238</v>
      </c>
      <c r="D180" s="50"/>
      <c r="E180" s="50"/>
      <c r="F180" s="50"/>
      <c r="G180" s="50"/>
      <c r="H180" s="50"/>
      <c r="I180" s="50"/>
      <c r="J180" s="50"/>
      <c r="K180" s="51"/>
      <c r="L180" s="23">
        <v>0</v>
      </c>
    </row>
    <row r="181" spans="1:12" ht="12" customHeight="1" x14ac:dyDescent="0.15">
      <c r="A181" s="19"/>
      <c r="B181" s="19"/>
      <c r="C181" s="46" t="s">
        <v>770</v>
      </c>
      <c r="D181" s="47"/>
      <c r="E181" s="47"/>
      <c r="F181" s="47"/>
      <c r="G181" s="47"/>
      <c r="H181" s="47"/>
      <c r="I181" s="47"/>
      <c r="J181" s="47"/>
      <c r="K181" s="48"/>
      <c r="L181" s="22">
        <v>4517.7700000000004</v>
      </c>
    </row>
    <row r="182" spans="1:12" ht="12" customHeight="1" x14ac:dyDescent="0.15">
      <c r="A182" s="19"/>
      <c r="B182" s="19"/>
      <c r="C182" s="55" t="s">
        <v>240</v>
      </c>
      <c r="D182" s="56"/>
      <c r="E182" s="56"/>
      <c r="F182" s="56"/>
      <c r="G182" s="56"/>
      <c r="H182" s="56"/>
      <c r="I182" s="56"/>
      <c r="J182" s="56"/>
      <c r="K182" s="57"/>
      <c r="L182" s="19"/>
    </row>
    <row r="183" spans="1:12" ht="12" customHeight="1" x14ac:dyDescent="0.15">
      <c r="A183" s="19"/>
      <c r="B183" s="19"/>
      <c r="C183" s="49" t="s">
        <v>241</v>
      </c>
      <c r="D183" s="50"/>
      <c r="E183" s="50"/>
      <c r="F183" s="50"/>
      <c r="G183" s="50"/>
      <c r="H183" s="50"/>
      <c r="I183" s="50"/>
      <c r="J183" s="50"/>
      <c r="K183" s="51"/>
      <c r="L183" s="23">
        <v>0</v>
      </c>
    </row>
    <row r="184" spans="1:12" ht="12" customHeight="1" x14ac:dyDescent="0.15">
      <c r="A184" s="19"/>
      <c r="B184" s="19"/>
      <c r="C184" s="49" t="s">
        <v>242</v>
      </c>
      <c r="D184" s="50"/>
      <c r="E184" s="50"/>
      <c r="F184" s="50"/>
      <c r="G184" s="50"/>
      <c r="H184" s="50"/>
      <c r="I184" s="50"/>
      <c r="J184" s="50"/>
      <c r="K184" s="51"/>
      <c r="L184" s="23">
        <v>0</v>
      </c>
    </row>
    <row r="185" spans="1:12" ht="12" customHeight="1" x14ac:dyDescent="0.15">
      <c r="A185" s="19"/>
      <c r="B185" s="19"/>
      <c r="C185" s="49" t="s">
        <v>243</v>
      </c>
      <c r="D185" s="50"/>
      <c r="E185" s="50"/>
      <c r="F185" s="51"/>
      <c r="G185" s="23">
        <v>1.91</v>
      </c>
      <c r="H185" s="52"/>
      <c r="I185" s="53"/>
      <c r="J185" s="53"/>
      <c r="K185" s="53"/>
      <c r="L185" s="54"/>
    </row>
    <row r="186" spans="1:12" ht="12" customHeight="1" x14ac:dyDescent="0.15">
      <c r="A186" s="19"/>
      <c r="B186" s="19"/>
      <c r="C186" s="49" t="s">
        <v>244</v>
      </c>
      <c r="D186" s="50"/>
      <c r="E186" s="50"/>
      <c r="F186" s="51"/>
      <c r="G186" s="23">
        <v>0.05</v>
      </c>
      <c r="H186" s="52"/>
      <c r="I186" s="53"/>
      <c r="J186" s="53"/>
      <c r="K186" s="53"/>
      <c r="L186" s="54"/>
    </row>
    <row r="187" spans="1:12" ht="12" customHeight="1" x14ac:dyDescent="0.15">
      <c r="A187" s="46" t="s">
        <v>771</v>
      </c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8"/>
    </row>
    <row r="188" spans="1:12" ht="36" x14ac:dyDescent="0.15">
      <c r="A188" s="17" t="s">
        <v>27</v>
      </c>
      <c r="B188" s="18" t="s">
        <v>772</v>
      </c>
      <c r="C188" s="17" t="s">
        <v>773</v>
      </c>
      <c r="D188" s="18" t="s">
        <v>185</v>
      </c>
      <c r="E188" s="26">
        <v>1.0999999999999999E-2</v>
      </c>
      <c r="F188" s="19"/>
      <c r="G188" s="26">
        <v>1.0999999999999999E-2</v>
      </c>
      <c r="H188" s="19"/>
      <c r="I188" s="19"/>
      <c r="J188" s="23">
        <v>105317.82</v>
      </c>
      <c r="K188" s="19"/>
      <c r="L188" s="23">
        <v>1158.5</v>
      </c>
    </row>
    <row r="189" spans="1:12" ht="12" x14ac:dyDescent="0.15">
      <c r="A189" s="19"/>
      <c r="B189" s="19"/>
      <c r="C189" s="18" t="s">
        <v>223</v>
      </c>
      <c r="D189" s="19"/>
      <c r="E189" s="19"/>
      <c r="F189" s="19"/>
      <c r="G189" s="19"/>
      <c r="H189" s="19"/>
      <c r="I189" s="19"/>
      <c r="J189" s="19"/>
      <c r="K189" s="19"/>
      <c r="L189" s="22">
        <v>1158.5</v>
      </c>
    </row>
    <row r="190" spans="1:12" ht="48" x14ac:dyDescent="0.15">
      <c r="A190" s="17" t="s">
        <v>28</v>
      </c>
      <c r="B190" s="18" t="s">
        <v>774</v>
      </c>
      <c r="C190" s="17" t="s">
        <v>775</v>
      </c>
      <c r="D190" s="18" t="s">
        <v>226</v>
      </c>
      <c r="E190" s="26">
        <v>5</v>
      </c>
      <c r="F190" s="19"/>
      <c r="G190" s="26">
        <v>5</v>
      </c>
      <c r="H190" s="19"/>
      <c r="I190" s="19"/>
      <c r="J190" s="23">
        <v>323.31</v>
      </c>
      <c r="K190" s="19"/>
      <c r="L190" s="23">
        <v>1616.55</v>
      </c>
    </row>
    <row r="191" spans="1:12" ht="12" x14ac:dyDescent="0.15">
      <c r="A191" s="19"/>
      <c r="B191" s="19"/>
      <c r="C191" s="18" t="s">
        <v>223</v>
      </c>
      <c r="D191" s="19"/>
      <c r="E191" s="19"/>
      <c r="F191" s="19"/>
      <c r="G191" s="19"/>
      <c r="H191" s="19"/>
      <c r="I191" s="19"/>
      <c r="J191" s="19"/>
      <c r="K191" s="19"/>
      <c r="L191" s="22">
        <v>1616.55</v>
      </c>
    </row>
    <row r="192" spans="1:12" ht="60" x14ac:dyDescent="0.15">
      <c r="A192" s="17" t="s">
        <v>29</v>
      </c>
      <c r="B192" s="18" t="s">
        <v>776</v>
      </c>
      <c r="C192" s="17" t="s">
        <v>777</v>
      </c>
      <c r="D192" s="18" t="s">
        <v>226</v>
      </c>
      <c r="E192" s="26">
        <v>2</v>
      </c>
      <c r="F192" s="19"/>
      <c r="G192" s="26">
        <v>2</v>
      </c>
      <c r="H192" s="19"/>
      <c r="I192" s="19"/>
      <c r="J192" s="23">
        <v>571.84</v>
      </c>
      <c r="K192" s="19"/>
      <c r="L192" s="23">
        <v>1143.68</v>
      </c>
    </row>
    <row r="193" spans="1:12" ht="12" x14ac:dyDescent="0.15">
      <c r="A193" s="19"/>
      <c r="B193" s="19"/>
      <c r="C193" s="18" t="s">
        <v>223</v>
      </c>
      <c r="D193" s="19"/>
      <c r="E193" s="19"/>
      <c r="F193" s="19"/>
      <c r="G193" s="19"/>
      <c r="H193" s="19"/>
      <c r="I193" s="19"/>
      <c r="J193" s="19"/>
      <c r="K193" s="19"/>
      <c r="L193" s="22">
        <v>1143.68</v>
      </c>
    </row>
    <row r="194" spans="1:12" ht="60" x14ac:dyDescent="0.15">
      <c r="A194" s="17" t="s">
        <v>78</v>
      </c>
      <c r="B194" s="18" t="s">
        <v>636</v>
      </c>
      <c r="C194" s="17" t="s">
        <v>692</v>
      </c>
      <c r="D194" s="18" t="s">
        <v>226</v>
      </c>
      <c r="E194" s="26">
        <v>2</v>
      </c>
      <c r="F194" s="19"/>
      <c r="G194" s="26">
        <v>2</v>
      </c>
      <c r="H194" s="19"/>
      <c r="I194" s="19"/>
      <c r="J194" s="23">
        <v>17.77</v>
      </c>
      <c r="K194" s="19"/>
      <c r="L194" s="23">
        <v>35.54</v>
      </c>
    </row>
    <row r="195" spans="1:12" ht="12" x14ac:dyDescent="0.15">
      <c r="A195" s="19"/>
      <c r="B195" s="19"/>
      <c r="C195" s="18" t="s">
        <v>223</v>
      </c>
      <c r="D195" s="19"/>
      <c r="E195" s="19"/>
      <c r="F195" s="19"/>
      <c r="G195" s="19"/>
      <c r="H195" s="19"/>
      <c r="I195" s="19"/>
      <c r="J195" s="19"/>
      <c r="K195" s="19"/>
      <c r="L195" s="22">
        <v>35.54</v>
      </c>
    </row>
    <row r="196" spans="1:12" ht="60" x14ac:dyDescent="0.15">
      <c r="A196" s="17" t="s">
        <v>97</v>
      </c>
      <c r="B196" s="18" t="s">
        <v>563</v>
      </c>
      <c r="C196" s="17" t="s">
        <v>778</v>
      </c>
      <c r="D196" s="18" t="s">
        <v>226</v>
      </c>
      <c r="E196" s="26">
        <v>0.14000000000000001</v>
      </c>
      <c r="F196" s="19"/>
      <c r="G196" s="26">
        <v>0.14000000000000001</v>
      </c>
      <c r="H196" s="23">
        <v>2940.8</v>
      </c>
      <c r="I196" s="23">
        <v>1.38</v>
      </c>
      <c r="J196" s="23">
        <v>4058.3</v>
      </c>
      <c r="K196" s="19"/>
      <c r="L196" s="23">
        <v>568.16</v>
      </c>
    </row>
    <row r="197" spans="1:12" ht="12" x14ac:dyDescent="0.15">
      <c r="A197" s="19"/>
      <c r="B197" s="19"/>
      <c r="C197" s="18" t="s">
        <v>223</v>
      </c>
      <c r="D197" s="19"/>
      <c r="E197" s="19"/>
      <c r="F197" s="19"/>
      <c r="G197" s="19"/>
      <c r="H197" s="19"/>
      <c r="I197" s="19"/>
      <c r="J197" s="19"/>
      <c r="K197" s="19"/>
      <c r="L197" s="22">
        <v>568.16</v>
      </c>
    </row>
    <row r="198" spans="1:12" ht="48" x14ac:dyDescent="0.15">
      <c r="A198" s="17" t="s">
        <v>100</v>
      </c>
      <c r="B198" s="18" t="s">
        <v>565</v>
      </c>
      <c r="C198" s="17" t="s">
        <v>779</v>
      </c>
      <c r="D198" s="18" t="s">
        <v>335</v>
      </c>
      <c r="E198" s="26">
        <v>7.0000000000000007E-2</v>
      </c>
      <c r="F198" s="19"/>
      <c r="G198" s="26">
        <v>7.0000000000000007E-2</v>
      </c>
      <c r="H198" s="23">
        <v>1926.82</v>
      </c>
      <c r="I198" s="23">
        <v>1.2</v>
      </c>
      <c r="J198" s="23">
        <v>2312.1799999999998</v>
      </c>
      <c r="K198" s="19"/>
      <c r="L198" s="23">
        <v>161.85</v>
      </c>
    </row>
    <row r="199" spans="1:12" ht="12" x14ac:dyDescent="0.15">
      <c r="A199" s="19"/>
      <c r="B199" s="19"/>
      <c r="C199" s="18" t="s">
        <v>223</v>
      </c>
      <c r="D199" s="19"/>
      <c r="E199" s="19"/>
      <c r="F199" s="19"/>
      <c r="G199" s="19"/>
      <c r="H199" s="19"/>
      <c r="I199" s="19"/>
      <c r="J199" s="19"/>
      <c r="K199" s="19"/>
      <c r="L199" s="22">
        <v>161.85</v>
      </c>
    </row>
    <row r="200" spans="1:12" ht="60" x14ac:dyDescent="0.15">
      <c r="A200" s="17" t="s">
        <v>103</v>
      </c>
      <c r="B200" s="18" t="s">
        <v>647</v>
      </c>
      <c r="C200" s="17" t="s">
        <v>697</v>
      </c>
      <c r="D200" s="18" t="s">
        <v>226</v>
      </c>
      <c r="E200" s="26">
        <v>4</v>
      </c>
      <c r="F200" s="19"/>
      <c r="G200" s="26">
        <v>4</v>
      </c>
      <c r="H200" s="19"/>
      <c r="I200" s="19"/>
      <c r="J200" s="23">
        <v>353.41</v>
      </c>
      <c r="K200" s="19"/>
      <c r="L200" s="23">
        <v>1413.64</v>
      </c>
    </row>
    <row r="201" spans="1:12" ht="12" x14ac:dyDescent="0.15">
      <c r="A201" s="19"/>
      <c r="B201" s="19"/>
      <c r="C201" s="18" t="s">
        <v>223</v>
      </c>
      <c r="D201" s="19"/>
      <c r="E201" s="19"/>
      <c r="F201" s="19"/>
      <c r="G201" s="19"/>
      <c r="H201" s="19"/>
      <c r="I201" s="19"/>
      <c r="J201" s="19"/>
      <c r="K201" s="19"/>
      <c r="L201" s="22">
        <v>1413.64</v>
      </c>
    </row>
    <row r="202" spans="1:12" ht="36" x14ac:dyDescent="0.15">
      <c r="A202" s="17" t="s">
        <v>377</v>
      </c>
      <c r="B202" s="18" t="s">
        <v>780</v>
      </c>
      <c r="C202" s="17" t="s">
        <v>781</v>
      </c>
      <c r="D202" s="18" t="s">
        <v>335</v>
      </c>
      <c r="E202" s="26">
        <v>0.1</v>
      </c>
      <c r="F202" s="19"/>
      <c r="G202" s="26">
        <v>0.1</v>
      </c>
      <c r="H202" s="23">
        <v>622.41999999999996</v>
      </c>
      <c r="I202" s="23">
        <v>1.3</v>
      </c>
      <c r="J202" s="23">
        <v>809.15</v>
      </c>
      <c r="K202" s="19"/>
      <c r="L202" s="23">
        <v>80.92</v>
      </c>
    </row>
    <row r="203" spans="1:12" ht="12" x14ac:dyDescent="0.15">
      <c r="A203" s="19"/>
      <c r="B203" s="19"/>
      <c r="C203" s="18" t="s">
        <v>223</v>
      </c>
      <c r="D203" s="19"/>
      <c r="E203" s="19"/>
      <c r="F203" s="19"/>
      <c r="G203" s="19"/>
      <c r="H203" s="19"/>
      <c r="I203" s="19"/>
      <c r="J203" s="19"/>
      <c r="K203" s="19"/>
      <c r="L203" s="22">
        <v>80.92</v>
      </c>
    </row>
    <row r="204" spans="1:12" ht="60" x14ac:dyDescent="0.15">
      <c r="A204" s="17" t="s">
        <v>380</v>
      </c>
      <c r="B204" s="18" t="s">
        <v>782</v>
      </c>
      <c r="C204" s="17" t="s">
        <v>783</v>
      </c>
      <c r="D204" s="18" t="s">
        <v>784</v>
      </c>
      <c r="E204" s="26">
        <v>3.5</v>
      </c>
      <c r="F204" s="19"/>
      <c r="G204" s="26">
        <v>3.5</v>
      </c>
      <c r="H204" s="23">
        <v>40.71</v>
      </c>
      <c r="I204" s="23">
        <v>1.01</v>
      </c>
      <c r="J204" s="23">
        <v>41.12</v>
      </c>
      <c r="K204" s="19"/>
      <c r="L204" s="23">
        <v>143.91999999999999</v>
      </c>
    </row>
    <row r="205" spans="1:12" ht="12" x14ac:dyDescent="0.15">
      <c r="A205" s="19"/>
      <c r="B205" s="19"/>
      <c r="C205" s="18" t="s">
        <v>223</v>
      </c>
      <c r="D205" s="19"/>
      <c r="E205" s="19"/>
      <c r="F205" s="19"/>
      <c r="G205" s="19"/>
      <c r="H205" s="19"/>
      <c r="I205" s="19"/>
      <c r="J205" s="19"/>
      <c r="K205" s="19"/>
      <c r="L205" s="22">
        <v>143.91999999999999</v>
      </c>
    </row>
    <row r="206" spans="1:12" ht="12" customHeight="1" x14ac:dyDescent="0.15">
      <c r="A206" s="19"/>
      <c r="B206" s="19"/>
      <c r="C206" s="46" t="s">
        <v>785</v>
      </c>
      <c r="D206" s="47"/>
      <c r="E206" s="47"/>
      <c r="F206" s="47"/>
      <c r="G206" s="47"/>
      <c r="H206" s="47"/>
      <c r="I206" s="47"/>
      <c r="J206" s="47"/>
      <c r="K206" s="48"/>
      <c r="L206" s="22">
        <v>6322.76</v>
      </c>
    </row>
    <row r="207" spans="1:12" ht="12" customHeight="1" x14ac:dyDescent="0.15">
      <c r="A207" s="19"/>
      <c r="B207" s="19"/>
      <c r="C207" s="55" t="s">
        <v>228</v>
      </c>
      <c r="D207" s="56"/>
      <c r="E207" s="56"/>
      <c r="F207" s="56"/>
      <c r="G207" s="56"/>
      <c r="H207" s="56"/>
      <c r="I207" s="56"/>
      <c r="J207" s="56"/>
      <c r="K207" s="57"/>
      <c r="L207" s="19"/>
    </row>
    <row r="208" spans="1:12" ht="12" customHeight="1" x14ac:dyDescent="0.15">
      <c r="A208" s="19"/>
      <c r="B208" s="19"/>
      <c r="C208" s="49" t="s">
        <v>229</v>
      </c>
      <c r="D208" s="50"/>
      <c r="E208" s="50"/>
      <c r="F208" s="50"/>
      <c r="G208" s="50"/>
      <c r="H208" s="50"/>
      <c r="I208" s="50"/>
      <c r="J208" s="50"/>
      <c r="K208" s="51"/>
      <c r="L208" s="23">
        <v>0</v>
      </c>
    </row>
    <row r="209" spans="1:12" ht="12" customHeight="1" x14ac:dyDescent="0.15">
      <c r="A209" s="19"/>
      <c r="B209" s="19"/>
      <c r="C209" s="49" t="s">
        <v>230</v>
      </c>
      <c r="D209" s="50"/>
      <c r="E209" s="50"/>
      <c r="F209" s="50"/>
      <c r="G209" s="50"/>
      <c r="H209" s="50"/>
      <c r="I209" s="50"/>
      <c r="J209" s="50"/>
      <c r="K209" s="51"/>
      <c r="L209" s="23">
        <v>0</v>
      </c>
    </row>
    <row r="210" spans="1:12" ht="12" customHeight="1" x14ac:dyDescent="0.15">
      <c r="A210" s="19"/>
      <c r="B210" s="19"/>
      <c r="C210" s="49" t="s">
        <v>231</v>
      </c>
      <c r="D210" s="50"/>
      <c r="E210" s="50"/>
      <c r="F210" s="50"/>
      <c r="G210" s="50"/>
      <c r="H210" s="50"/>
      <c r="I210" s="50"/>
      <c r="J210" s="50"/>
      <c r="K210" s="51"/>
      <c r="L210" s="23">
        <v>0</v>
      </c>
    </row>
    <row r="211" spans="1:12" ht="12" customHeight="1" x14ac:dyDescent="0.15">
      <c r="A211" s="19"/>
      <c r="B211" s="19"/>
      <c r="C211" s="49" t="s">
        <v>232</v>
      </c>
      <c r="D211" s="50"/>
      <c r="E211" s="50"/>
      <c r="F211" s="50"/>
      <c r="G211" s="50"/>
      <c r="H211" s="50"/>
      <c r="I211" s="50"/>
      <c r="J211" s="50"/>
      <c r="K211" s="51"/>
      <c r="L211" s="23">
        <v>6322.76</v>
      </c>
    </row>
    <row r="212" spans="1:12" ht="12" customHeight="1" x14ac:dyDescent="0.15">
      <c r="A212" s="19"/>
      <c r="B212" s="19"/>
      <c r="C212" s="49" t="s">
        <v>233</v>
      </c>
      <c r="D212" s="50"/>
      <c r="E212" s="50"/>
      <c r="F212" s="50"/>
      <c r="G212" s="50"/>
      <c r="H212" s="50"/>
      <c r="I212" s="50"/>
      <c r="J212" s="50"/>
      <c r="K212" s="51"/>
      <c r="L212" s="23">
        <v>0</v>
      </c>
    </row>
    <row r="213" spans="1:12" ht="12" customHeight="1" x14ac:dyDescent="0.15">
      <c r="A213" s="19"/>
      <c r="B213" s="19"/>
      <c r="C213" s="49" t="s">
        <v>234</v>
      </c>
      <c r="D213" s="50"/>
      <c r="E213" s="50"/>
      <c r="F213" s="50"/>
      <c r="G213" s="50"/>
      <c r="H213" s="50"/>
      <c r="I213" s="50"/>
      <c r="J213" s="50"/>
      <c r="K213" s="51"/>
      <c r="L213" s="23">
        <v>0</v>
      </c>
    </row>
    <row r="214" spans="1:12" ht="12" customHeight="1" x14ac:dyDescent="0.15">
      <c r="A214" s="19"/>
      <c r="B214" s="19"/>
      <c r="C214" s="49" t="s">
        <v>235</v>
      </c>
      <c r="D214" s="50"/>
      <c r="E214" s="50"/>
      <c r="F214" s="50"/>
      <c r="G214" s="50"/>
      <c r="H214" s="50"/>
      <c r="I214" s="50"/>
      <c r="J214" s="50"/>
      <c r="K214" s="51"/>
      <c r="L214" s="23">
        <v>0</v>
      </c>
    </row>
    <row r="215" spans="1:12" ht="12" customHeight="1" x14ac:dyDescent="0.15">
      <c r="A215" s="19"/>
      <c r="B215" s="19"/>
      <c r="C215" s="49" t="s">
        <v>236</v>
      </c>
      <c r="D215" s="50"/>
      <c r="E215" s="50"/>
      <c r="F215" s="50"/>
      <c r="G215" s="50"/>
      <c r="H215" s="50"/>
      <c r="I215" s="50"/>
      <c r="J215" s="50"/>
      <c r="K215" s="51"/>
      <c r="L215" s="23">
        <v>0</v>
      </c>
    </row>
    <row r="216" spans="1:12" ht="12" customHeight="1" x14ac:dyDescent="0.15">
      <c r="A216" s="19"/>
      <c r="B216" s="19"/>
      <c r="C216" s="49" t="s">
        <v>237</v>
      </c>
      <c r="D216" s="50"/>
      <c r="E216" s="50"/>
      <c r="F216" s="50"/>
      <c r="G216" s="50"/>
      <c r="H216" s="50"/>
      <c r="I216" s="50"/>
      <c r="J216" s="50"/>
      <c r="K216" s="51"/>
      <c r="L216" s="23">
        <v>0</v>
      </c>
    </row>
    <row r="217" spans="1:12" ht="12" customHeight="1" x14ac:dyDescent="0.15">
      <c r="A217" s="19"/>
      <c r="B217" s="19"/>
      <c r="C217" s="49" t="s">
        <v>238</v>
      </c>
      <c r="D217" s="50"/>
      <c r="E217" s="50"/>
      <c r="F217" s="50"/>
      <c r="G217" s="50"/>
      <c r="H217" s="50"/>
      <c r="I217" s="50"/>
      <c r="J217" s="50"/>
      <c r="K217" s="51"/>
      <c r="L217" s="23">
        <v>0</v>
      </c>
    </row>
    <row r="218" spans="1:12" ht="12" customHeight="1" x14ac:dyDescent="0.15">
      <c r="A218" s="19"/>
      <c r="B218" s="19"/>
      <c r="C218" s="46" t="s">
        <v>786</v>
      </c>
      <c r="D218" s="47"/>
      <c r="E218" s="47"/>
      <c r="F218" s="47"/>
      <c r="G218" s="47"/>
      <c r="H218" s="47"/>
      <c r="I218" s="47"/>
      <c r="J218" s="47"/>
      <c r="K218" s="48"/>
      <c r="L218" s="22">
        <v>6322.76</v>
      </c>
    </row>
    <row r="219" spans="1:12" ht="12" customHeight="1" x14ac:dyDescent="0.15">
      <c r="A219" s="19"/>
      <c r="B219" s="19"/>
      <c r="C219" s="55" t="s">
        <v>240</v>
      </c>
      <c r="D219" s="56"/>
      <c r="E219" s="56"/>
      <c r="F219" s="56"/>
      <c r="G219" s="56"/>
      <c r="H219" s="56"/>
      <c r="I219" s="56"/>
      <c r="J219" s="56"/>
      <c r="K219" s="57"/>
      <c r="L219" s="19"/>
    </row>
    <row r="220" spans="1:12" ht="12" customHeight="1" x14ac:dyDescent="0.15">
      <c r="A220" s="19"/>
      <c r="B220" s="19"/>
      <c r="C220" s="49" t="s">
        <v>241</v>
      </c>
      <c r="D220" s="50"/>
      <c r="E220" s="50"/>
      <c r="F220" s="50"/>
      <c r="G220" s="50"/>
      <c r="H220" s="50"/>
      <c r="I220" s="50"/>
      <c r="J220" s="50"/>
      <c r="K220" s="51"/>
      <c r="L220" s="23">
        <v>4209.41</v>
      </c>
    </row>
    <row r="221" spans="1:12" ht="12" customHeight="1" x14ac:dyDescent="0.15">
      <c r="A221" s="19"/>
      <c r="B221" s="19"/>
      <c r="C221" s="49" t="s">
        <v>242</v>
      </c>
      <c r="D221" s="50"/>
      <c r="E221" s="50"/>
      <c r="F221" s="50"/>
      <c r="G221" s="50"/>
      <c r="H221" s="50"/>
      <c r="I221" s="50"/>
      <c r="J221" s="50"/>
      <c r="K221" s="51"/>
      <c r="L221" s="23">
        <v>0</v>
      </c>
    </row>
    <row r="222" spans="1:12" ht="12" customHeight="1" x14ac:dyDescent="0.15">
      <c r="A222" s="19"/>
      <c r="B222" s="19"/>
      <c r="C222" s="49" t="s">
        <v>243</v>
      </c>
      <c r="D222" s="50"/>
      <c r="E222" s="50"/>
      <c r="F222" s="51"/>
      <c r="G222" s="23">
        <v>0</v>
      </c>
      <c r="H222" s="52"/>
      <c r="I222" s="53"/>
      <c r="J222" s="53"/>
      <c r="K222" s="53"/>
      <c r="L222" s="54"/>
    </row>
    <row r="223" spans="1:12" ht="12" customHeight="1" x14ac:dyDescent="0.15">
      <c r="A223" s="19"/>
      <c r="B223" s="19"/>
      <c r="C223" s="49" t="s">
        <v>244</v>
      </c>
      <c r="D223" s="50"/>
      <c r="E223" s="50"/>
      <c r="F223" s="51"/>
      <c r="G223" s="23">
        <v>0</v>
      </c>
      <c r="H223" s="52"/>
      <c r="I223" s="53"/>
      <c r="J223" s="53"/>
      <c r="K223" s="53"/>
      <c r="L223" s="54"/>
    </row>
    <row r="224" spans="1:12" ht="12" customHeight="1" x14ac:dyDescent="0.15">
      <c r="A224" s="46" t="s">
        <v>787</v>
      </c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8"/>
    </row>
    <row r="225" spans="1:12" ht="108" x14ac:dyDescent="0.15">
      <c r="A225" s="17" t="s">
        <v>383</v>
      </c>
      <c r="B225" s="18" t="s">
        <v>399</v>
      </c>
      <c r="C225" s="19" t="s">
        <v>788</v>
      </c>
      <c r="D225" s="17" t="s">
        <v>248</v>
      </c>
      <c r="E225" s="20">
        <v>7.2900000000000005E-4</v>
      </c>
      <c r="F225" s="19"/>
      <c r="G225" s="20">
        <v>7.2900000000000005E-4</v>
      </c>
      <c r="H225" s="19"/>
      <c r="I225" s="19"/>
      <c r="J225" s="23">
        <v>991.52</v>
      </c>
      <c r="K225" s="19"/>
      <c r="L225" s="23">
        <v>0.72</v>
      </c>
    </row>
    <row r="226" spans="1:12" ht="12" x14ac:dyDescent="0.15">
      <c r="A226" s="19"/>
      <c r="B226" s="19"/>
      <c r="C226" s="18" t="s">
        <v>223</v>
      </c>
      <c r="D226" s="19"/>
      <c r="E226" s="19"/>
      <c r="F226" s="19"/>
      <c r="G226" s="19"/>
      <c r="H226" s="19"/>
      <c r="I226" s="19"/>
      <c r="J226" s="19"/>
      <c r="K226" s="19"/>
      <c r="L226" s="22">
        <v>0.72</v>
      </c>
    </row>
    <row r="227" spans="1:12" ht="12" customHeight="1" x14ac:dyDescent="0.15">
      <c r="A227" s="19"/>
      <c r="B227" s="19"/>
      <c r="C227" s="46" t="s">
        <v>789</v>
      </c>
      <c r="D227" s="47"/>
      <c r="E227" s="47"/>
      <c r="F227" s="47"/>
      <c r="G227" s="47"/>
      <c r="H227" s="47"/>
      <c r="I227" s="47"/>
      <c r="J227" s="47"/>
      <c r="K227" s="48"/>
      <c r="L227" s="22">
        <v>0.72</v>
      </c>
    </row>
    <row r="228" spans="1:12" ht="12" customHeight="1" x14ac:dyDescent="0.15">
      <c r="A228" s="19"/>
      <c r="B228" s="19"/>
      <c r="C228" s="55" t="s">
        <v>228</v>
      </c>
      <c r="D228" s="56"/>
      <c r="E228" s="56"/>
      <c r="F228" s="56"/>
      <c r="G228" s="56"/>
      <c r="H228" s="56"/>
      <c r="I228" s="56"/>
      <c r="J228" s="56"/>
      <c r="K228" s="57"/>
      <c r="L228" s="19"/>
    </row>
    <row r="229" spans="1:12" ht="12" customHeight="1" x14ac:dyDescent="0.15">
      <c r="A229" s="19"/>
      <c r="B229" s="19"/>
      <c r="C229" s="49" t="s">
        <v>229</v>
      </c>
      <c r="D229" s="50"/>
      <c r="E229" s="50"/>
      <c r="F229" s="50"/>
      <c r="G229" s="50"/>
      <c r="H229" s="50"/>
      <c r="I229" s="50"/>
      <c r="J229" s="50"/>
      <c r="K229" s="51"/>
      <c r="L229" s="23">
        <v>0</v>
      </c>
    </row>
    <row r="230" spans="1:12" ht="12" customHeight="1" x14ac:dyDescent="0.15">
      <c r="A230" s="19"/>
      <c r="B230" s="19"/>
      <c r="C230" s="49" t="s">
        <v>230</v>
      </c>
      <c r="D230" s="50"/>
      <c r="E230" s="50"/>
      <c r="F230" s="50"/>
      <c r="G230" s="50"/>
      <c r="H230" s="50"/>
      <c r="I230" s="50"/>
      <c r="J230" s="50"/>
      <c r="K230" s="51"/>
      <c r="L230" s="23">
        <v>0</v>
      </c>
    </row>
    <row r="231" spans="1:12" ht="12" customHeight="1" x14ac:dyDescent="0.15">
      <c r="A231" s="19"/>
      <c r="B231" s="19"/>
      <c r="C231" s="49" t="s">
        <v>231</v>
      </c>
      <c r="D231" s="50"/>
      <c r="E231" s="50"/>
      <c r="F231" s="50"/>
      <c r="G231" s="50"/>
      <c r="H231" s="50"/>
      <c r="I231" s="50"/>
      <c r="J231" s="50"/>
      <c r="K231" s="51"/>
      <c r="L231" s="23">
        <v>0</v>
      </c>
    </row>
    <row r="232" spans="1:12" ht="12" customHeight="1" x14ac:dyDescent="0.15">
      <c r="A232" s="19"/>
      <c r="B232" s="19"/>
      <c r="C232" s="49" t="s">
        <v>232</v>
      </c>
      <c r="D232" s="50"/>
      <c r="E232" s="50"/>
      <c r="F232" s="50"/>
      <c r="G232" s="50"/>
      <c r="H232" s="50"/>
      <c r="I232" s="50"/>
      <c r="J232" s="50"/>
      <c r="K232" s="51"/>
      <c r="L232" s="23">
        <v>0</v>
      </c>
    </row>
    <row r="233" spans="1:12" ht="12" customHeight="1" x14ac:dyDescent="0.15">
      <c r="A233" s="19"/>
      <c r="B233" s="19"/>
      <c r="C233" s="49" t="s">
        <v>233</v>
      </c>
      <c r="D233" s="50"/>
      <c r="E233" s="50"/>
      <c r="F233" s="50"/>
      <c r="G233" s="50"/>
      <c r="H233" s="50"/>
      <c r="I233" s="50"/>
      <c r="J233" s="50"/>
      <c r="K233" s="51"/>
      <c r="L233" s="23">
        <v>0.72</v>
      </c>
    </row>
    <row r="234" spans="1:12" ht="12" customHeight="1" x14ac:dyDescent="0.15">
      <c r="A234" s="19"/>
      <c r="B234" s="19"/>
      <c r="C234" s="49" t="s">
        <v>234</v>
      </c>
      <c r="D234" s="50"/>
      <c r="E234" s="50"/>
      <c r="F234" s="50"/>
      <c r="G234" s="50"/>
      <c r="H234" s="50"/>
      <c r="I234" s="50"/>
      <c r="J234" s="50"/>
      <c r="K234" s="51"/>
      <c r="L234" s="23">
        <v>0</v>
      </c>
    </row>
    <row r="235" spans="1:12" ht="12" customHeight="1" x14ac:dyDescent="0.15">
      <c r="A235" s="19"/>
      <c r="B235" s="19"/>
      <c r="C235" s="49" t="s">
        <v>235</v>
      </c>
      <c r="D235" s="50"/>
      <c r="E235" s="50"/>
      <c r="F235" s="50"/>
      <c r="G235" s="50"/>
      <c r="H235" s="50"/>
      <c r="I235" s="50"/>
      <c r="J235" s="50"/>
      <c r="K235" s="51"/>
      <c r="L235" s="23">
        <v>0</v>
      </c>
    </row>
    <row r="236" spans="1:12" ht="12" customHeight="1" x14ac:dyDescent="0.15">
      <c r="A236" s="19"/>
      <c r="B236" s="19"/>
      <c r="C236" s="49" t="s">
        <v>236</v>
      </c>
      <c r="D236" s="50"/>
      <c r="E236" s="50"/>
      <c r="F236" s="50"/>
      <c r="G236" s="50"/>
      <c r="H236" s="50"/>
      <c r="I236" s="50"/>
      <c r="J236" s="50"/>
      <c r="K236" s="51"/>
      <c r="L236" s="23">
        <v>0</v>
      </c>
    </row>
    <row r="237" spans="1:12" ht="12" customHeight="1" x14ac:dyDescent="0.15">
      <c r="A237" s="19"/>
      <c r="B237" s="19"/>
      <c r="C237" s="49" t="s">
        <v>237</v>
      </c>
      <c r="D237" s="50"/>
      <c r="E237" s="50"/>
      <c r="F237" s="50"/>
      <c r="G237" s="50"/>
      <c r="H237" s="50"/>
      <c r="I237" s="50"/>
      <c r="J237" s="50"/>
      <c r="K237" s="51"/>
      <c r="L237" s="23">
        <v>0</v>
      </c>
    </row>
    <row r="238" spans="1:12" ht="12" customHeight="1" x14ac:dyDescent="0.15">
      <c r="A238" s="19"/>
      <c r="B238" s="19"/>
      <c r="C238" s="49" t="s">
        <v>238</v>
      </c>
      <c r="D238" s="50"/>
      <c r="E238" s="50"/>
      <c r="F238" s="50"/>
      <c r="G238" s="50"/>
      <c r="H238" s="50"/>
      <c r="I238" s="50"/>
      <c r="J238" s="50"/>
      <c r="K238" s="51"/>
      <c r="L238" s="23">
        <v>0</v>
      </c>
    </row>
    <row r="239" spans="1:12" ht="12" customHeight="1" x14ac:dyDescent="0.15">
      <c r="A239" s="19"/>
      <c r="B239" s="19"/>
      <c r="C239" s="46" t="s">
        <v>790</v>
      </c>
      <c r="D239" s="47"/>
      <c r="E239" s="47"/>
      <c r="F239" s="47"/>
      <c r="G239" s="47"/>
      <c r="H239" s="47"/>
      <c r="I239" s="47"/>
      <c r="J239" s="47"/>
      <c r="K239" s="48"/>
      <c r="L239" s="22">
        <v>0.72</v>
      </c>
    </row>
    <row r="240" spans="1:12" ht="12" customHeight="1" x14ac:dyDescent="0.15">
      <c r="A240" s="19"/>
      <c r="B240" s="19"/>
      <c r="C240" s="55" t="s">
        <v>240</v>
      </c>
      <c r="D240" s="56"/>
      <c r="E240" s="56"/>
      <c r="F240" s="56"/>
      <c r="G240" s="56"/>
      <c r="H240" s="56"/>
      <c r="I240" s="56"/>
      <c r="J240" s="56"/>
      <c r="K240" s="57"/>
      <c r="L240" s="19"/>
    </row>
    <row r="241" spans="1:12" ht="12" customHeight="1" x14ac:dyDescent="0.15">
      <c r="A241" s="19"/>
      <c r="B241" s="19"/>
      <c r="C241" s="49" t="s">
        <v>241</v>
      </c>
      <c r="D241" s="50"/>
      <c r="E241" s="50"/>
      <c r="F241" s="50"/>
      <c r="G241" s="50"/>
      <c r="H241" s="50"/>
      <c r="I241" s="50"/>
      <c r="J241" s="50"/>
      <c r="K241" s="51"/>
      <c r="L241" s="23">
        <v>0</v>
      </c>
    </row>
    <row r="242" spans="1:12" ht="12" customHeight="1" x14ac:dyDescent="0.15">
      <c r="A242" s="19"/>
      <c r="B242" s="19"/>
      <c r="C242" s="49" t="s">
        <v>242</v>
      </c>
      <c r="D242" s="50"/>
      <c r="E242" s="50"/>
      <c r="F242" s="50"/>
      <c r="G242" s="50"/>
      <c r="H242" s="50"/>
      <c r="I242" s="50"/>
      <c r="J242" s="50"/>
      <c r="K242" s="51"/>
      <c r="L242" s="23">
        <v>0</v>
      </c>
    </row>
    <row r="243" spans="1:12" ht="12" customHeight="1" x14ac:dyDescent="0.15">
      <c r="A243" s="19"/>
      <c r="B243" s="19"/>
      <c r="C243" s="49" t="s">
        <v>243</v>
      </c>
      <c r="D243" s="50"/>
      <c r="E243" s="50"/>
      <c r="F243" s="51"/>
      <c r="G243" s="23">
        <v>0</v>
      </c>
      <c r="H243" s="52"/>
      <c r="I243" s="53"/>
      <c r="J243" s="53"/>
      <c r="K243" s="53"/>
      <c r="L243" s="54"/>
    </row>
    <row r="244" spans="1:12" ht="12" customHeight="1" x14ac:dyDescent="0.15">
      <c r="A244" s="19"/>
      <c r="B244" s="19"/>
      <c r="C244" s="49" t="s">
        <v>244</v>
      </c>
      <c r="D244" s="50"/>
      <c r="E244" s="50"/>
      <c r="F244" s="51"/>
      <c r="G244" s="23">
        <v>0</v>
      </c>
      <c r="H244" s="52"/>
      <c r="I244" s="53"/>
      <c r="J244" s="53"/>
      <c r="K244" s="53"/>
      <c r="L244" s="54"/>
    </row>
    <row r="245" spans="1:12" ht="12" x14ac:dyDescent="0.15">
      <c r="A245" s="19"/>
      <c r="B245" s="19"/>
      <c r="C245" s="52"/>
      <c r="D245" s="53"/>
      <c r="E245" s="53"/>
      <c r="F245" s="53"/>
      <c r="G245" s="53"/>
      <c r="H245" s="53"/>
      <c r="I245" s="53"/>
      <c r="J245" s="53"/>
      <c r="K245" s="54"/>
      <c r="L245" s="19"/>
    </row>
    <row r="246" spans="1:12" ht="12" customHeight="1" x14ac:dyDescent="0.15">
      <c r="A246" s="19"/>
      <c r="B246" s="19"/>
      <c r="C246" s="46" t="s">
        <v>258</v>
      </c>
      <c r="D246" s="47"/>
      <c r="E246" s="47"/>
      <c r="F246" s="47"/>
      <c r="G246" s="47"/>
      <c r="H246" s="47"/>
      <c r="I246" s="47"/>
      <c r="J246" s="47"/>
      <c r="K246" s="48"/>
      <c r="L246" s="22">
        <v>6323.48</v>
      </c>
    </row>
    <row r="247" spans="1:12" ht="12" customHeight="1" x14ac:dyDescent="0.15">
      <c r="A247" s="19"/>
      <c r="B247" s="19"/>
      <c r="C247" s="55" t="s">
        <v>228</v>
      </c>
      <c r="D247" s="56"/>
      <c r="E247" s="56"/>
      <c r="F247" s="56"/>
      <c r="G247" s="56"/>
      <c r="H247" s="56"/>
      <c r="I247" s="56"/>
      <c r="J247" s="56"/>
      <c r="K247" s="57"/>
      <c r="L247" s="19"/>
    </row>
    <row r="248" spans="1:12" ht="12" customHeight="1" x14ac:dyDescent="0.15">
      <c r="A248" s="19"/>
      <c r="B248" s="19"/>
      <c r="C248" s="49" t="s">
        <v>259</v>
      </c>
      <c r="D248" s="50"/>
      <c r="E248" s="50"/>
      <c r="F248" s="50"/>
      <c r="G248" s="50"/>
      <c r="H248" s="50"/>
      <c r="I248" s="50"/>
      <c r="J248" s="50"/>
      <c r="K248" s="51"/>
      <c r="L248" s="23">
        <v>6323.48</v>
      </c>
    </row>
    <row r="249" spans="1:12" ht="12" customHeight="1" x14ac:dyDescent="0.15">
      <c r="A249" s="19"/>
      <c r="B249" s="19"/>
      <c r="C249" s="55" t="s">
        <v>228</v>
      </c>
      <c r="D249" s="56"/>
      <c r="E249" s="56"/>
      <c r="F249" s="56"/>
      <c r="G249" s="56"/>
      <c r="H249" s="56"/>
      <c r="I249" s="56"/>
      <c r="J249" s="56"/>
      <c r="K249" s="57"/>
      <c r="L249" s="19"/>
    </row>
    <row r="250" spans="1:12" ht="12" customHeight="1" x14ac:dyDescent="0.15">
      <c r="A250" s="19"/>
      <c r="B250" s="19"/>
      <c r="C250" s="49" t="s">
        <v>229</v>
      </c>
      <c r="D250" s="50"/>
      <c r="E250" s="50"/>
      <c r="F250" s="50"/>
      <c r="G250" s="50"/>
      <c r="H250" s="50"/>
      <c r="I250" s="50"/>
      <c r="J250" s="50"/>
      <c r="K250" s="51"/>
      <c r="L250" s="23">
        <v>0</v>
      </c>
    </row>
    <row r="251" spans="1:12" ht="12" customHeight="1" x14ac:dyDescent="0.15">
      <c r="A251" s="19"/>
      <c r="B251" s="19"/>
      <c r="C251" s="49" t="s">
        <v>230</v>
      </c>
      <c r="D251" s="50"/>
      <c r="E251" s="50"/>
      <c r="F251" s="50"/>
      <c r="G251" s="50"/>
      <c r="H251" s="50"/>
      <c r="I251" s="50"/>
      <c r="J251" s="50"/>
      <c r="K251" s="51"/>
      <c r="L251" s="23">
        <v>0</v>
      </c>
    </row>
    <row r="252" spans="1:12" ht="12" customHeight="1" x14ac:dyDescent="0.15">
      <c r="A252" s="19"/>
      <c r="B252" s="19"/>
      <c r="C252" s="49" t="s">
        <v>231</v>
      </c>
      <c r="D252" s="50"/>
      <c r="E252" s="50"/>
      <c r="F252" s="50"/>
      <c r="G252" s="50"/>
      <c r="H252" s="50"/>
      <c r="I252" s="50"/>
      <c r="J252" s="50"/>
      <c r="K252" s="51"/>
      <c r="L252" s="23">
        <v>0</v>
      </c>
    </row>
    <row r="253" spans="1:12" ht="12" customHeight="1" x14ac:dyDescent="0.15">
      <c r="A253" s="19"/>
      <c r="B253" s="19"/>
      <c r="C253" s="49" t="s">
        <v>232</v>
      </c>
      <c r="D253" s="50"/>
      <c r="E253" s="50"/>
      <c r="F253" s="50"/>
      <c r="G253" s="50"/>
      <c r="H253" s="50"/>
      <c r="I253" s="50"/>
      <c r="J253" s="50"/>
      <c r="K253" s="51"/>
      <c r="L253" s="23">
        <v>6322.76</v>
      </c>
    </row>
    <row r="254" spans="1:12" ht="12" customHeight="1" x14ac:dyDescent="0.15">
      <c r="A254" s="19"/>
      <c r="B254" s="19"/>
      <c r="C254" s="49" t="s">
        <v>233</v>
      </c>
      <c r="D254" s="50"/>
      <c r="E254" s="50"/>
      <c r="F254" s="50"/>
      <c r="G254" s="50"/>
      <c r="H254" s="50"/>
      <c r="I254" s="50"/>
      <c r="J254" s="50"/>
      <c r="K254" s="51"/>
      <c r="L254" s="23">
        <v>0.72</v>
      </c>
    </row>
    <row r="255" spans="1:12" ht="12" customHeight="1" x14ac:dyDescent="0.15">
      <c r="A255" s="19"/>
      <c r="B255" s="19"/>
      <c r="C255" s="49" t="s">
        <v>260</v>
      </c>
      <c r="D255" s="50"/>
      <c r="E255" s="50"/>
      <c r="F255" s="50"/>
      <c r="G255" s="50"/>
      <c r="H255" s="50"/>
      <c r="I255" s="50"/>
      <c r="J255" s="50"/>
      <c r="K255" s="51"/>
      <c r="L255" s="23">
        <v>0</v>
      </c>
    </row>
    <row r="256" spans="1:12" ht="12" customHeight="1" x14ac:dyDescent="0.15">
      <c r="A256" s="19"/>
      <c r="B256" s="19"/>
      <c r="C256" s="49" t="s">
        <v>261</v>
      </c>
      <c r="D256" s="50"/>
      <c r="E256" s="50"/>
      <c r="F256" s="50"/>
      <c r="G256" s="50"/>
      <c r="H256" s="50"/>
      <c r="I256" s="50"/>
      <c r="J256" s="50"/>
      <c r="K256" s="51"/>
      <c r="L256" s="23">
        <v>0</v>
      </c>
    </row>
    <row r="257" spans="1:12" ht="12" customHeight="1" x14ac:dyDescent="0.15">
      <c r="A257" s="19"/>
      <c r="B257" s="19"/>
      <c r="C257" s="49" t="s">
        <v>262</v>
      </c>
      <c r="D257" s="50"/>
      <c r="E257" s="50"/>
      <c r="F257" s="50"/>
      <c r="G257" s="50"/>
      <c r="H257" s="50"/>
      <c r="I257" s="50"/>
      <c r="J257" s="50"/>
      <c r="K257" s="51"/>
      <c r="L257" s="23">
        <v>0</v>
      </c>
    </row>
    <row r="258" spans="1:12" ht="12" x14ac:dyDescent="0.15">
      <c r="A258" s="19"/>
      <c r="B258" s="19"/>
      <c r="C258" s="52"/>
      <c r="D258" s="53"/>
      <c r="E258" s="53"/>
      <c r="F258" s="53"/>
      <c r="G258" s="53"/>
      <c r="H258" s="53"/>
      <c r="I258" s="53"/>
      <c r="J258" s="53"/>
      <c r="K258" s="54"/>
      <c r="L258" s="19"/>
    </row>
    <row r="259" spans="1:12" ht="12" customHeight="1" x14ac:dyDescent="0.15">
      <c r="A259" s="19"/>
      <c r="B259" s="19"/>
      <c r="C259" s="46" t="s">
        <v>408</v>
      </c>
      <c r="D259" s="47"/>
      <c r="E259" s="47"/>
      <c r="F259" s="47"/>
      <c r="G259" s="47"/>
      <c r="H259" s="47"/>
      <c r="I259" s="47"/>
      <c r="J259" s="47"/>
      <c r="K259" s="48"/>
      <c r="L259" s="22">
        <v>11654.1</v>
      </c>
    </row>
    <row r="260" spans="1:12" ht="12" customHeight="1" x14ac:dyDescent="0.15">
      <c r="A260" s="19"/>
      <c r="B260" s="19"/>
      <c r="C260" s="55" t="s">
        <v>228</v>
      </c>
      <c r="D260" s="56"/>
      <c r="E260" s="56"/>
      <c r="F260" s="56"/>
      <c r="G260" s="56"/>
      <c r="H260" s="56"/>
      <c r="I260" s="56"/>
      <c r="J260" s="56"/>
      <c r="K260" s="57"/>
      <c r="L260" s="19"/>
    </row>
    <row r="261" spans="1:12" ht="12" customHeight="1" x14ac:dyDescent="0.15">
      <c r="A261" s="19"/>
      <c r="B261" s="19"/>
      <c r="C261" s="49" t="s">
        <v>259</v>
      </c>
      <c r="D261" s="50"/>
      <c r="E261" s="50"/>
      <c r="F261" s="50"/>
      <c r="G261" s="50"/>
      <c r="H261" s="50"/>
      <c r="I261" s="50"/>
      <c r="J261" s="50"/>
      <c r="K261" s="51"/>
      <c r="L261" s="23">
        <v>5012.17</v>
      </c>
    </row>
    <row r="262" spans="1:12" ht="12" customHeight="1" x14ac:dyDescent="0.15">
      <c r="A262" s="19"/>
      <c r="B262" s="19"/>
      <c r="C262" s="55" t="s">
        <v>228</v>
      </c>
      <c r="D262" s="56"/>
      <c r="E262" s="56"/>
      <c r="F262" s="56"/>
      <c r="G262" s="56"/>
      <c r="H262" s="56"/>
      <c r="I262" s="56"/>
      <c r="J262" s="56"/>
      <c r="K262" s="57"/>
      <c r="L262" s="19"/>
    </row>
    <row r="263" spans="1:12" ht="12" customHeight="1" x14ac:dyDescent="0.15">
      <c r="A263" s="19"/>
      <c r="B263" s="19"/>
      <c r="C263" s="49" t="s">
        <v>229</v>
      </c>
      <c r="D263" s="50"/>
      <c r="E263" s="50"/>
      <c r="F263" s="50"/>
      <c r="G263" s="50"/>
      <c r="H263" s="50"/>
      <c r="I263" s="50"/>
      <c r="J263" s="50"/>
      <c r="K263" s="51"/>
      <c r="L263" s="23">
        <v>4061.58</v>
      </c>
    </row>
    <row r="264" spans="1:12" ht="12" customHeight="1" x14ac:dyDescent="0.15">
      <c r="A264" s="19"/>
      <c r="B264" s="19"/>
      <c r="C264" s="49" t="s">
        <v>230</v>
      </c>
      <c r="D264" s="50"/>
      <c r="E264" s="50"/>
      <c r="F264" s="50"/>
      <c r="G264" s="50"/>
      <c r="H264" s="50"/>
      <c r="I264" s="50"/>
      <c r="J264" s="50"/>
      <c r="K264" s="51"/>
      <c r="L264" s="23">
        <v>349.17</v>
      </c>
    </row>
    <row r="265" spans="1:12" ht="12" customHeight="1" x14ac:dyDescent="0.15">
      <c r="A265" s="19"/>
      <c r="B265" s="19"/>
      <c r="C265" s="49" t="s">
        <v>231</v>
      </c>
      <c r="D265" s="50"/>
      <c r="E265" s="50"/>
      <c r="F265" s="50"/>
      <c r="G265" s="50"/>
      <c r="H265" s="50"/>
      <c r="I265" s="50"/>
      <c r="J265" s="50"/>
      <c r="K265" s="51"/>
      <c r="L265" s="23">
        <v>426.21</v>
      </c>
    </row>
    <row r="266" spans="1:12" ht="12" customHeight="1" x14ac:dyDescent="0.15">
      <c r="A266" s="19"/>
      <c r="B266" s="19"/>
      <c r="C266" s="49" t="s">
        <v>232</v>
      </c>
      <c r="D266" s="50"/>
      <c r="E266" s="50"/>
      <c r="F266" s="50"/>
      <c r="G266" s="50"/>
      <c r="H266" s="50"/>
      <c r="I266" s="50"/>
      <c r="J266" s="50"/>
      <c r="K266" s="51"/>
      <c r="L266" s="23">
        <v>175.21</v>
      </c>
    </row>
    <row r="267" spans="1:12" ht="12" customHeight="1" x14ac:dyDescent="0.15">
      <c r="A267" s="19"/>
      <c r="B267" s="19"/>
      <c r="C267" s="49" t="s">
        <v>233</v>
      </c>
      <c r="D267" s="50"/>
      <c r="E267" s="50"/>
      <c r="F267" s="50"/>
      <c r="G267" s="50"/>
      <c r="H267" s="50"/>
      <c r="I267" s="50"/>
      <c r="J267" s="50"/>
      <c r="K267" s="51"/>
      <c r="L267" s="23">
        <v>0</v>
      </c>
    </row>
    <row r="268" spans="1:12" ht="12" customHeight="1" x14ac:dyDescent="0.15">
      <c r="A268" s="19"/>
      <c r="B268" s="19"/>
      <c r="C268" s="49" t="s">
        <v>260</v>
      </c>
      <c r="D268" s="50"/>
      <c r="E268" s="50"/>
      <c r="F268" s="50"/>
      <c r="G268" s="50"/>
      <c r="H268" s="50"/>
      <c r="I268" s="50"/>
      <c r="J268" s="50"/>
      <c r="K268" s="51"/>
      <c r="L268" s="23">
        <v>4487.79</v>
      </c>
    </row>
    <row r="269" spans="1:12" ht="12" customHeight="1" x14ac:dyDescent="0.15">
      <c r="A269" s="19"/>
      <c r="B269" s="19"/>
      <c r="C269" s="49" t="s">
        <v>261</v>
      </c>
      <c r="D269" s="50"/>
      <c r="E269" s="50"/>
      <c r="F269" s="50"/>
      <c r="G269" s="50"/>
      <c r="H269" s="50"/>
      <c r="I269" s="50"/>
      <c r="J269" s="50"/>
      <c r="K269" s="51"/>
      <c r="L269" s="23">
        <v>4353.16</v>
      </c>
    </row>
    <row r="270" spans="1:12" ht="12" customHeight="1" x14ac:dyDescent="0.15">
      <c r="A270" s="19"/>
      <c r="B270" s="19"/>
      <c r="C270" s="49" t="s">
        <v>262</v>
      </c>
      <c r="D270" s="50"/>
      <c r="E270" s="50"/>
      <c r="F270" s="50"/>
      <c r="G270" s="50"/>
      <c r="H270" s="50"/>
      <c r="I270" s="50"/>
      <c r="J270" s="50"/>
      <c r="K270" s="51"/>
      <c r="L270" s="23">
        <v>2288.77</v>
      </c>
    </row>
    <row r="271" spans="1:12" ht="12" x14ac:dyDescent="0.15">
      <c r="A271" s="19"/>
      <c r="B271" s="19"/>
      <c r="C271" s="52"/>
      <c r="D271" s="53"/>
      <c r="E271" s="53"/>
      <c r="F271" s="53"/>
      <c r="G271" s="53"/>
      <c r="H271" s="53"/>
      <c r="I271" s="53"/>
      <c r="J271" s="53"/>
      <c r="K271" s="54"/>
      <c r="L271" s="19"/>
    </row>
    <row r="272" spans="1:12" ht="12" customHeight="1" x14ac:dyDescent="0.15">
      <c r="A272" s="19"/>
      <c r="B272" s="19"/>
      <c r="C272" s="46" t="s">
        <v>503</v>
      </c>
      <c r="D272" s="47"/>
      <c r="E272" s="47"/>
      <c r="F272" s="47"/>
      <c r="G272" s="47"/>
      <c r="H272" s="47"/>
      <c r="I272" s="47"/>
      <c r="J272" s="47"/>
      <c r="K272" s="48"/>
      <c r="L272" s="22">
        <v>9172.35</v>
      </c>
    </row>
    <row r="273" spans="1:12" ht="12" customHeight="1" x14ac:dyDescent="0.15">
      <c r="A273" s="19"/>
      <c r="B273" s="19"/>
      <c r="C273" s="46" t="s">
        <v>263</v>
      </c>
      <c r="D273" s="47"/>
      <c r="E273" s="47"/>
      <c r="F273" s="47"/>
      <c r="G273" s="47"/>
      <c r="H273" s="47"/>
      <c r="I273" s="47"/>
      <c r="J273" s="47"/>
      <c r="K273" s="48"/>
      <c r="L273" s="22">
        <v>27149.93</v>
      </c>
    </row>
    <row r="274" spans="1:12" ht="12" customHeight="1" x14ac:dyDescent="0.15">
      <c r="A274" s="19"/>
      <c r="B274" s="19"/>
      <c r="C274" s="55" t="s">
        <v>228</v>
      </c>
      <c r="D274" s="56"/>
      <c r="E274" s="56"/>
      <c r="F274" s="56"/>
      <c r="G274" s="56"/>
      <c r="H274" s="56"/>
      <c r="I274" s="56"/>
      <c r="J274" s="56"/>
      <c r="K274" s="57"/>
      <c r="L274" s="19"/>
    </row>
    <row r="275" spans="1:12" ht="12" customHeight="1" x14ac:dyDescent="0.15">
      <c r="A275" s="19"/>
      <c r="B275" s="19"/>
      <c r="C275" s="49" t="s">
        <v>259</v>
      </c>
      <c r="D275" s="50"/>
      <c r="E275" s="50"/>
      <c r="F275" s="50"/>
      <c r="G275" s="50"/>
      <c r="H275" s="50"/>
      <c r="I275" s="50"/>
      <c r="J275" s="50"/>
      <c r="K275" s="51"/>
      <c r="L275" s="22">
        <v>11335.65</v>
      </c>
    </row>
    <row r="276" spans="1:12" ht="12" customHeight="1" x14ac:dyDescent="0.15">
      <c r="A276" s="19"/>
      <c r="B276" s="19"/>
      <c r="C276" s="55" t="s">
        <v>228</v>
      </c>
      <c r="D276" s="56"/>
      <c r="E276" s="56"/>
      <c r="F276" s="56"/>
      <c r="G276" s="56"/>
      <c r="H276" s="56"/>
      <c r="I276" s="56"/>
      <c r="J276" s="56"/>
      <c r="K276" s="57"/>
      <c r="L276" s="19"/>
    </row>
    <row r="277" spans="1:12" ht="12" customHeight="1" x14ac:dyDescent="0.15">
      <c r="A277" s="19"/>
      <c r="B277" s="19"/>
      <c r="C277" s="49" t="s">
        <v>229</v>
      </c>
      <c r="D277" s="50"/>
      <c r="E277" s="50"/>
      <c r="F277" s="50"/>
      <c r="G277" s="50"/>
      <c r="H277" s="50"/>
      <c r="I277" s="50"/>
      <c r="J277" s="50"/>
      <c r="K277" s="51"/>
      <c r="L277" s="23">
        <v>4061.58</v>
      </c>
    </row>
    <row r="278" spans="1:12" ht="12" customHeight="1" x14ac:dyDescent="0.15">
      <c r="A278" s="19"/>
      <c r="B278" s="19"/>
      <c r="C278" s="49" t="s">
        <v>230</v>
      </c>
      <c r="D278" s="50"/>
      <c r="E278" s="50"/>
      <c r="F278" s="50"/>
      <c r="G278" s="50"/>
      <c r="H278" s="50"/>
      <c r="I278" s="50"/>
      <c r="J278" s="50"/>
      <c r="K278" s="51"/>
      <c r="L278" s="23">
        <v>349.17</v>
      </c>
    </row>
    <row r="279" spans="1:12" ht="12" customHeight="1" x14ac:dyDescent="0.15">
      <c r="A279" s="19"/>
      <c r="B279" s="19"/>
      <c r="C279" s="49" t="s">
        <v>231</v>
      </c>
      <c r="D279" s="50"/>
      <c r="E279" s="50"/>
      <c r="F279" s="50"/>
      <c r="G279" s="50"/>
      <c r="H279" s="50"/>
      <c r="I279" s="50"/>
      <c r="J279" s="50"/>
      <c r="K279" s="51"/>
      <c r="L279" s="23">
        <v>426.21</v>
      </c>
    </row>
    <row r="280" spans="1:12" ht="12" customHeight="1" x14ac:dyDescent="0.15">
      <c r="A280" s="19"/>
      <c r="B280" s="19"/>
      <c r="C280" s="49" t="s">
        <v>232</v>
      </c>
      <c r="D280" s="50"/>
      <c r="E280" s="50"/>
      <c r="F280" s="50"/>
      <c r="G280" s="50"/>
      <c r="H280" s="50"/>
      <c r="I280" s="50"/>
      <c r="J280" s="50"/>
      <c r="K280" s="51"/>
      <c r="L280" s="23">
        <v>6497.97</v>
      </c>
    </row>
    <row r="281" spans="1:12" ht="12" customHeight="1" x14ac:dyDescent="0.15">
      <c r="A281" s="19"/>
      <c r="B281" s="19"/>
      <c r="C281" s="49" t="s">
        <v>233</v>
      </c>
      <c r="D281" s="50"/>
      <c r="E281" s="50"/>
      <c r="F281" s="50"/>
      <c r="G281" s="50"/>
      <c r="H281" s="50"/>
      <c r="I281" s="50"/>
      <c r="J281" s="50"/>
      <c r="K281" s="51"/>
      <c r="L281" s="23">
        <v>0.72</v>
      </c>
    </row>
    <row r="282" spans="1:12" ht="12" customHeight="1" x14ac:dyDescent="0.15">
      <c r="A282" s="19"/>
      <c r="B282" s="19"/>
      <c r="C282" s="49" t="s">
        <v>260</v>
      </c>
      <c r="D282" s="50"/>
      <c r="E282" s="50"/>
      <c r="F282" s="50"/>
      <c r="G282" s="50"/>
      <c r="H282" s="50"/>
      <c r="I282" s="50"/>
      <c r="J282" s="50"/>
      <c r="K282" s="51"/>
      <c r="L282" s="23">
        <v>4487.79</v>
      </c>
    </row>
    <row r="283" spans="1:12" ht="12" customHeight="1" x14ac:dyDescent="0.15">
      <c r="A283" s="19"/>
      <c r="B283" s="19"/>
      <c r="C283" s="49" t="s">
        <v>261</v>
      </c>
      <c r="D283" s="50"/>
      <c r="E283" s="50"/>
      <c r="F283" s="50"/>
      <c r="G283" s="50"/>
      <c r="H283" s="50"/>
      <c r="I283" s="50"/>
      <c r="J283" s="50"/>
      <c r="K283" s="51"/>
      <c r="L283" s="23">
        <v>4353.16</v>
      </c>
    </row>
    <row r="284" spans="1:12" ht="12" customHeight="1" x14ac:dyDescent="0.15">
      <c r="A284" s="19"/>
      <c r="B284" s="19"/>
      <c r="C284" s="49" t="s">
        <v>262</v>
      </c>
      <c r="D284" s="50"/>
      <c r="E284" s="50"/>
      <c r="F284" s="50"/>
      <c r="G284" s="50"/>
      <c r="H284" s="50"/>
      <c r="I284" s="50"/>
      <c r="J284" s="50"/>
      <c r="K284" s="51"/>
      <c r="L284" s="23">
        <v>2288.77</v>
      </c>
    </row>
    <row r="285" spans="1:12" ht="12" customHeight="1" x14ac:dyDescent="0.15">
      <c r="A285" s="19"/>
      <c r="B285" s="19"/>
      <c r="C285" s="49" t="s">
        <v>264</v>
      </c>
      <c r="D285" s="50"/>
      <c r="E285" s="50"/>
      <c r="F285" s="50"/>
      <c r="G285" s="50"/>
      <c r="H285" s="50"/>
      <c r="I285" s="50"/>
      <c r="J285" s="50"/>
      <c r="K285" s="51"/>
      <c r="L285" s="23">
        <v>9172.35</v>
      </c>
    </row>
    <row r="286" spans="1:12" ht="12" customHeight="1" x14ac:dyDescent="0.15">
      <c r="A286" s="19"/>
      <c r="B286" s="19"/>
      <c r="C286" s="49" t="s">
        <v>265</v>
      </c>
      <c r="D286" s="50"/>
      <c r="E286" s="50"/>
      <c r="F286" s="50"/>
      <c r="G286" s="50"/>
      <c r="H286" s="50"/>
      <c r="I286" s="50"/>
      <c r="J286" s="50"/>
      <c r="K286" s="51"/>
      <c r="L286" s="23">
        <v>0</v>
      </c>
    </row>
    <row r="287" spans="1:12" ht="12" x14ac:dyDescent="0.15">
      <c r="A287" s="19"/>
      <c r="B287" s="19"/>
      <c r="C287" s="52"/>
      <c r="D287" s="53"/>
      <c r="E287" s="53"/>
      <c r="F287" s="53"/>
      <c r="G287" s="53"/>
      <c r="H287" s="53"/>
      <c r="I287" s="53"/>
      <c r="J287" s="53"/>
      <c r="K287" s="54"/>
      <c r="L287" s="19"/>
    </row>
    <row r="288" spans="1:12" ht="12" customHeight="1" x14ac:dyDescent="0.15">
      <c r="A288" s="19"/>
      <c r="B288" s="19"/>
      <c r="C288" s="46" t="s">
        <v>240</v>
      </c>
      <c r="D288" s="47"/>
      <c r="E288" s="47"/>
      <c r="F288" s="47"/>
      <c r="G288" s="47"/>
      <c r="H288" s="47"/>
      <c r="I288" s="47"/>
      <c r="J288" s="47"/>
      <c r="K288" s="48"/>
      <c r="L288" s="19"/>
    </row>
    <row r="289" spans="1:12" ht="12" customHeight="1" x14ac:dyDescent="0.15">
      <c r="A289" s="19"/>
      <c r="B289" s="19"/>
      <c r="C289" s="49" t="s">
        <v>241</v>
      </c>
      <c r="D289" s="50"/>
      <c r="E289" s="50"/>
      <c r="F289" s="50"/>
      <c r="G289" s="50"/>
      <c r="H289" s="50"/>
      <c r="I289" s="50"/>
      <c r="J289" s="50"/>
      <c r="K289" s="51"/>
      <c r="L289" s="23">
        <v>4209.41</v>
      </c>
    </row>
    <row r="290" spans="1:12" ht="12" customHeight="1" x14ac:dyDescent="0.15">
      <c r="A290" s="19"/>
      <c r="B290" s="19"/>
      <c r="C290" s="49" t="s">
        <v>242</v>
      </c>
      <c r="D290" s="50"/>
      <c r="E290" s="50"/>
      <c r="F290" s="50"/>
      <c r="G290" s="50"/>
      <c r="H290" s="50"/>
      <c r="I290" s="50"/>
      <c r="J290" s="50"/>
      <c r="K290" s="51"/>
      <c r="L290" s="23">
        <v>9172.35</v>
      </c>
    </row>
    <row r="291" spans="1:12" ht="12" customHeight="1" x14ac:dyDescent="0.15">
      <c r="A291" s="19"/>
      <c r="B291" s="19"/>
      <c r="C291" s="49" t="s">
        <v>243</v>
      </c>
      <c r="D291" s="50"/>
      <c r="E291" s="50"/>
      <c r="F291" s="51"/>
      <c r="G291" s="23">
        <v>4.38</v>
      </c>
      <c r="H291" s="52"/>
      <c r="I291" s="53"/>
      <c r="J291" s="53"/>
      <c r="K291" s="53"/>
      <c r="L291" s="54"/>
    </row>
    <row r="292" spans="1:12" ht="12" customHeight="1" x14ac:dyDescent="0.15">
      <c r="A292" s="19"/>
      <c r="B292" s="19"/>
      <c r="C292" s="49" t="s">
        <v>244</v>
      </c>
      <c r="D292" s="50"/>
      <c r="E292" s="50"/>
      <c r="F292" s="51"/>
      <c r="G292" s="23">
        <v>0.42</v>
      </c>
      <c r="H292" s="52"/>
      <c r="I292" s="53"/>
      <c r="J292" s="53"/>
      <c r="K292" s="53"/>
      <c r="L292" s="54"/>
    </row>
    <row r="293" spans="1:12" ht="12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" customHeight="1" x14ac:dyDescent="0.15">
      <c r="A294" s="28" t="s">
        <v>266</v>
      </c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</row>
    <row r="295" spans="1:12" ht="12" customHeight="1" x14ac:dyDescent="0.15">
      <c r="A295" s="28" t="s">
        <v>267</v>
      </c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</row>
    <row r="296" spans="1:12" ht="11.25" x14ac:dyDescent="0.15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</row>
    <row r="297" spans="1:12" ht="12" x14ac:dyDescent="0.15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</row>
    <row r="298" spans="1:12" ht="12" customHeight="1" x14ac:dyDescent="0.15">
      <c r="A298" s="28" t="s">
        <v>268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</row>
    <row r="299" spans="1:12" ht="12" customHeight="1" x14ac:dyDescent="0.15">
      <c r="A299" s="28" t="s">
        <v>269</v>
      </c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</row>
    <row r="300" spans="1:12" ht="12" x14ac:dyDescent="0.1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</row>
    <row r="301" spans="1:12" ht="12" x14ac:dyDescent="0.1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</row>
  </sheetData>
  <mergeCells count="229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175:K175"/>
    <mergeCell ref="C176:K176"/>
    <mergeCell ref="C177:K177"/>
    <mergeCell ref="C178:K178"/>
    <mergeCell ref="C179:K179"/>
    <mergeCell ref="C180:K180"/>
    <mergeCell ref="C169:K169"/>
    <mergeCell ref="C170:K170"/>
    <mergeCell ref="C171:K171"/>
    <mergeCell ref="C172:K172"/>
    <mergeCell ref="C173:K173"/>
    <mergeCell ref="C174:K174"/>
    <mergeCell ref="C186:F186"/>
    <mergeCell ref="H186:L186"/>
    <mergeCell ref="A187:L187"/>
    <mergeCell ref="C206:K206"/>
    <mergeCell ref="C207:K207"/>
    <mergeCell ref="C208:K208"/>
    <mergeCell ref="C181:K181"/>
    <mergeCell ref="C182:K182"/>
    <mergeCell ref="C183:K183"/>
    <mergeCell ref="C184:K184"/>
    <mergeCell ref="C185:F185"/>
    <mergeCell ref="H185:L185"/>
    <mergeCell ref="C215:K215"/>
    <mergeCell ref="C216:K216"/>
    <mergeCell ref="C217:K217"/>
    <mergeCell ref="C218:K218"/>
    <mergeCell ref="C219:K219"/>
    <mergeCell ref="C220:K220"/>
    <mergeCell ref="C209:K209"/>
    <mergeCell ref="C210:K210"/>
    <mergeCell ref="C211:K211"/>
    <mergeCell ref="C212:K212"/>
    <mergeCell ref="C213:K213"/>
    <mergeCell ref="C214:K214"/>
    <mergeCell ref="C227:K227"/>
    <mergeCell ref="C228:K228"/>
    <mergeCell ref="C229:K229"/>
    <mergeCell ref="C230:K230"/>
    <mergeCell ref="C231:K231"/>
    <mergeCell ref="C232:K232"/>
    <mergeCell ref="C221:K221"/>
    <mergeCell ref="C222:F222"/>
    <mergeCell ref="H222:L222"/>
    <mergeCell ref="C223:F223"/>
    <mergeCell ref="H223:L223"/>
    <mergeCell ref="A224:L224"/>
    <mergeCell ref="C239:K239"/>
    <mergeCell ref="C240:K240"/>
    <mergeCell ref="C241:K241"/>
    <mergeCell ref="C242:K242"/>
    <mergeCell ref="C243:F243"/>
    <mergeCell ref="H243:L243"/>
    <mergeCell ref="C233:K233"/>
    <mergeCell ref="C234:K234"/>
    <mergeCell ref="C235:K235"/>
    <mergeCell ref="C236:K236"/>
    <mergeCell ref="C237:K237"/>
    <mergeCell ref="C238:K238"/>
    <mergeCell ref="C249:K249"/>
    <mergeCell ref="C250:K250"/>
    <mergeCell ref="C251:K251"/>
    <mergeCell ref="C252:K252"/>
    <mergeCell ref="C253:K253"/>
    <mergeCell ref="C254:K254"/>
    <mergeCell ref="C244:F244"/>
    <mergeCell ref="H244:L244"/>
    <mergeCell ref="C245:K245"/>
    <mergeCell ref="C246:K246"/>
    <mergeCell ref="C247:K247"/>
    <mergeCell ref="C248:K248"/>
    <mergeCell ref="C261:K261"/>
    <mergeCell ref="C262:K262"/>
    <mergeCell ref="C263:K263"/>
    <mergeCell ref="C264:K264"/>
    <mergeCell ref="C265:K265"/>
    <mergeCell ref="C266:K266"/>
    <mergeCell ref="C255:K255"/>
    <mergeCell ref="C256:K256"/>
    <mergeCell ref="C257:K257"/>
    <mergeCell ref="C258:K258"/>
    <mergeCell ref="C259:K259"/>
    <mergeCell ref="C260:K260"/>
    <mergeCell ref="C273:K273"/>
    <mergeCell ref="C274:K274"/>
    <mergeCell ref="C275:K275"/>
    <mergeCell ref="C276:K276"/>
    <mergeCell ref="C277:K277"/>
    <mergeCell ref="C278:K278"/>
    <mergeCell ref="C267:K267"/>
    <mergeCell ref="C268:K268"/>
    <mergeCell ref="C269:K269"/>
    <mergeCell ref="C270:K270"/>
    <mergeCell ref="C271:K271"/>
    <mergeCell ref="C272:K272"/>
    <mergeCell ref="C285:K285"/>
    <mergeCell ref="C286:K286"/>
    <mergeCell ref="C287:K287"/>
    <mergeCell ref="C288:K288"/>
    <mergeCell ref="C289:K289"/>
    <mergeCell ref="C290:K290"/>
    <mergeCell ref="C279:K279"/>
    <mergeCell ref="C280:K280"/>
    <mergeCell ref="C281:K281"/>
    <mergeCell ref="C282:K282"/>
    <mergeCell ref="C283:K283"/>
    <mergeCell ref="C284:K284"/>
    <mergeCell ref="A296:L296"/>
    <mergeCell ref="A297:L297"/>
    <mergeCell ref="A298:L298"/>
    <mergeCell ref="A299:L299"/>
    <mergeCell ref="A300:L300"/>
    <mergeCell ref="A301:L301"/>
    <mergeCell ref="C291:F291"/>
    <mergeCell ref="H291:L291"/>
    <mergeCell ref="C292:F292"/>
    <mergeCell ref="H292:L292"/>
    <mergeCell ref="A294:L294"/>
    <mergeCell ref="A295:L295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№02-02-02</oddHeader>
    <oddFooter>&amp;R&amp;8стр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workbookViewId="0">
      <selection activeCell="D14" sqref="D14:L14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60" customHeight="1" x14ac:dyDescent="0.2">
      <c r="A15" s="44" t="s">
        <v>142</v>
      </c>
      <c r="B15" s="44"/>
      <c r="C15" s="44"/>
      <c r="D15" s="69"/>
      <c r="E15" s="69"/>
      <c r="F15" s="69"/>
      <c r="G15" s="69"/>
      <c r="H15" s="69"/>
      <c r="I15" s="69"/>
      <c r="J15" s="69"/>
      <c r="K15" s="69"/>
      <c r="L15" s="69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791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82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792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163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793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163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794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795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792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796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797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204" x14ac:dyDescent="0.15">
      <c r="A45" s="17" t="s">
        <v>22</v>
      </c>
      <c r="B45" s="18" t="s">
        <v>798</v>
      </c>
      <c r="C45" s="17" t="s">
        <v>799</v>
      </c>
      <c r="D45" s="17" t="s">
        <v>800</v>
      </c>
      <c r="E45" s="20">
        <v>3</v>
      </c>
      <c r="F45" s="19"/>
      <c r="G45" s="20">
        <v>3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5.8319999999999999</v>
      </c>
      <c r="H46" s="19"/>
      <c r="I46" s="19"/>
      <c r="J46" s="19"/>
      <c r="K46" s="19"/>
      <c r="L46" s="22">
        <v>5754.78</v>
      </c>
    </row>
    <row r="47" spans="1:12" ht="96" x14ac:dyDescent="0.15">
      <c r="A47" s="19"/>
      <c r="B47" s="17" t="s">
        <v>801</v>
      </c>
      <c r="C47" s="17" t="s">
        <v>802</v>
      </c>
      <c r="D47" s="17" t="s">
        <v>187</v>
      </c>
      <c r="E47" s="20">
        <v>0.81</v>
      </c>
      <c r="F47" s="20">
        <v>1.2</v>
      </c>
      <c r="G47" s="20">
        <v>2.9159999999999999</v>
      </c>
      <c r="H47" s="19"/>
      <c r="I47" s="19"/>
      <c r="J47" s="23">
        <v>1247.31</v>
      </c>
      <c r="K47" s="20">
        <v>0.8</v>
      </c>
      <c r="L47" s="23">
        <v>2909.72</v>
      </c>
    </row>
    <row r="48" spans="1:12" ht="96" x14ac:dyDescent="0.15">
      <c r="A48" s="19"/>
      <c r="B48" s="17" t="s">
        <v>803</v>
      </c>
      <c r="C48" s="17" t="s">
        <v>804</v>
      </c>
      <c r="D48" s="17" t="s">
        <v>187</v>
      </c>
      <c r="E48" s="20">
        <v>0.81</v>
      </c>
      <c r="F48" s="20">
        <v>1.2</v>
      </c>
      <c r="G48" s="20">
        <v>2.9159999999999999</v>
      </c>
      <c r="H48" s="19"/>
      <c r="I48" s="19"/>
      <c r="J48" s="23">
        <v>1219.5899999999999</v>
      </c>
      <c r="K48" s="20">
        <v>0.8</v>
      </c>
      <c r="L48" s="23">
        <v>2845.06</v>
      </c>
    </row>
    <row r="49" spans="1:12" ht="12" x14ac:dyDescent="0.15">
      <c r="A49" s="19"/>
      <c r="B49" s="21" t="s">
        <v>23</v>
      </c>
      <c r="C49" s="17" t="s">
        <v>196</v>
      </c>
      <c r="D49" s="19"/>
      <c r="E49" s="19"/>
      <c r="F49" s="19"/>
      <c r="G49" s="19"/>
      <c r="H49" s="19"/>
      <c r="I49" s="19"/>
      <c r="J49" s="19"/>
      <c r="K49" s="19"/>
      <c r="L49" s="22">
        <v>0</v>
      </c>
    </row>
    <row r="50" spans="1:12" ht="12" x14ac:dyDescent="0.15">
      <c r="A50" s="19"/>
      <c r="B50" s="19"/>
      <c r="C50" s="17" t="s">
        <v>197</v>
      </c>
      <c r="D50" s="17" t="s">
        <v>187</v>
      </c>
      <c r="E50" s="19"/>
      <c r="F50" s="19"/>
      <c r="G50" s="20">
        <v>0</v>
      </c>
      <c r="H50" s="19"/>
      <c r="I50" s="19"/>
      <c r="J50" s="19"/>
      <c r="K50" s="19"/>
      <c r="L50" s="22">
        <v>0</v>
      </c>
    </row>
    <row r="51" spans="1:12" ht="12" x14ac:dyDescent="0.15">
      <c r="A51" s="19"/>
      <c r="B51" s="21" t="s">
        <v>25</v>
      </c>
      <c r="C51" s="17" t="s">
        <v>213</v>
      </c>
      <c r="D51" s="19"/>
      <c r="E51" s="19"/>
      <c r="F51" s="19"/>
      <c r="G51" s="19"/>
      <c r="H51" s="19"/>
      <c r="I51" s="19"/>
      <c r="J51" s="19"/>
      <c r="K51" s="19"/>
      <c r="L51" s="22">
        <v>0</v>
      </c>
    </row>
    <row r="52" spans="1:12" ht="12" x14ac:dyDescent="0.15">
      <c r="A52" s="19"/>
      <c r="B52" s="19"/>
      <c r="C52" s="18" t="s">
        <v>214</v>
      </c>
      <c r="D52" s="19"/>
      <c r="E52" s="19"/>
      <c r="F52" s="19"/>
      <c r="G52" s="19"/>
      <c r="H52" s="19"/>
      <c r="I52" s="19"/>
      <c r="J52" s="19"/>
      <c r="K52" s="19"/>
      <c r="L52" s="22">
        <v>5754.78</v>
      </c>
    </row>
    <row r="53" spans="1:12" ht="12" x14ac:dyDescent="0.15">
      <c r="A53" s="19"/>
      <c r="B53" s="19"/>
      <c r="C53" s="17" t="s">
        <v>215</v>
      </c>
      <c r="D53" s="19"/>
      <c r="E53" s="19"/>
      <c r="F53" s="19"/>
      <c r="G53" s="19"/>
      <c r="H53" s="19"/>
      <c r="I53" s="19"/>
      <c r="J53" s="19"/>
      <c r="K53" s="19"/>
      <c r="L53" s="23">
        <v>5754.78</v>
      </c>
    </row>
    <row r="54" spans="1:12" ht="12" x14ac:dyDescent="0.15">
      <c r="A54" s="19"/>
      <c r="B54" s="17" t="s">
        <v>805</v>
      </c>
      <c r="C54" s="17" t="s">
        <v>217</v>
      </c>
      <c r="D54" s="17" t="s">
        <v>218</v>
      </c>
      <c r="E54" s="21" t="s">
        <v>806</v>
      </c>
      <c r="F54" s="19"/>
      <c r="G54" s="20">
        <v>74</v>
      </c>
      <c r="H54" s="19"/>
      <c r="I54" s="19"/>
      <c r="J54" s="19"/>
      <c r="K54" s="19"/>
      <c r="L54" s="23">
        <v>4258.54</v>
      </c>
    </row>
    <row r="55" spans="1:12" ht="12" x14ac:dyDescent="0.15">
      <c r="A55" s="19"/>
      <c r="B55" s="17" t="s">
        <v>807</v>
      </c>
      <c r="C55" s="17" t="s">
        <v>221</v>
      </c>
      <c r="D55" s="17" t="s">
        <v>218</v>
      </c>
      <c r="E55" s="21" t="s">
        <v>656</v>
      </c>
      <c r="F55" s="19"/>
      <c r="G55" s="20">
        <v>36</v>
      </c>
      <c r="H55" s="19"/>
      <c r="I55" s="19"/>
      <c r="J55" s="19"/>
      <c r="K55" s="19"/>
      <c r="L55" s="23">
        <v>2071.7199999999998</v>
      </c>
    </row>
    <row r="56" spans="1:12" ht="12" x14ac:dyDescent="0.15">
      <c r="A56" s="19"/>
      <c r="B56" s="19"/>
      <c r="C56" s="18" t="s">
        <v>223</v>
      </c>
      <c r="D56" s="19"/>
      <c r="E56" s="19"/>
      <c r="F56" s="19"/>
      <c r="G56" s="19"/>
      <c r="H56" s="19"/>
      <c r="I56" s="19"/>
      <c r="J56" s="19"/>
      <c r="K56" s="19"/>
      <c r="L56" s="22">
        <v>12085.04</v>
      </c>
    </row>
    <row r="57" spans="1:12" ht="12" customHeight="1" x14ac:dyDescent="0.15">
      <c r="A57" s="19"/>
      <c r="B57" s="19"/>
      <c r="C57" s="46" t="s">
        <v>808</v>
      </c>
      <c r="D57" s="47"/>
      <c r="E57" s="47"/>
      <c r="F57" s="47"/>
      <c r="G57" s="47"/>
      <c r="H57" s="47"/>
      <c r="I57" s="47"/>
      <c r="J57" s="47"/>
      <c r="K57" s="48"/>
      <c r="L57" s="22">
        <v>5754.78</v>
      </c>
    </row>
    <row r="58" spans="1:12" ht="12" customHeight="1" x14ac:dyDescent="0.15">
      <c r="A58" s="19"/>
      <c r="B58" s="19"/>
      <c r="C58" s="55" t="s">
        <v>228</v>
      </c>
      <c r="D58" s="56"/>
      <c r="E58" s="56"/>
      <c r="F58" s="56"/>
      <c r="G58" s="56"/>
      <c r="H58" s="56"/>
      <c r="I58" s="56"/>
      <c r="J58" s="56"/>
      <c r="K58" s="57"/>
      <c r="L58" s="19"/>
    </row>
    <row r="59" spans="1:12" ht="12" customHeight="1" x14ac:dyDescent="0.15">
      <c r="A59" s="19"/>
      <c r="B59" s="19"/>
      <c r="C59" s="49" t="s">
        <v>229</v>
      </c>
      <c r="D59" s="50"/>
      <c r="E59" s="50"/>
      <c r="F59" s="50"/>
      <c r="G59" s="50"/>
      <c r="H59" s="50"/>
      <c r="I59" s="50"/>
      <c r="J59" s="50"/>
      <c r="K59" s="51"/>
      <c r="L59" s="23">
        <v>5754.78</v>
      </c>
    </row>
    <row r="60" spans="1:12" ht="12" customHeight="1" x14ac:dyDescent="0.15">
      <c r="A60" s="19"/>
      <c r="B60" s="19"/>
      <c r="C60" s="49" t="s">
        <v>230</v>
      </c>
      <c r="D60" s="50"/>
      <c r="E60" s="50"/>
      <c r="F60" s="50"/>
      <c r="G60" s="50"/>
      <c r="H60" s="50"/>
      <c r="I60" s="50"/>
      <c r="J60" s="50"/>
      <c r="K60" s="51"/>
      <c r="L60" s="23">
        <v>0</v>
      </c>
    </row>
    <row r="61" spans="1:12" ht="12" customHeight="1" x14ac:dyDescent="0.15">
      <c r="A61" s="19"/>
      <c r="B61" s="19"/>
      <c r="C61" s="49" t="s">
        <v>231</v>
      </c>
      <c r="D61" s="50"/>
      <c r="E61" s="50"/>
      <c r="F61" s="50"/>
      <c r="G61" s="50"/>
      <c r="H61" s="50"/>
      <c r="I61" s="50"/>
      <c r="J61" s="50"/>
      <c r="K61" s="51"/>
      <c r="L61" s="23">
        <v>0</v>
      </c>
    </row>
    <row r="62" spans="1:12" ht="12" customHeight="1" x14ac:dyDescent="0.15">
      <c r="A62" s="19"/>
      <c r="B62" s="19"/>
      <c r="C62" s="49" t="s">
        <v>232</v>
      </c>
      <c r="D62" s="50"/>
      <c r="E62" s="50"/>
      <c r="F62" s="50"/>
      <c r="G62" s="50"/>
      <c r="H62" s="50"/>
      <c r="I62" s="50"/>
      <c r="J62" s="50"/>
      <c r="K62" s="51"/>
      <c r="L62" s="23">
        <v>0</v>
      </c>
    </row>
    <row r="63" spans="1:12" ht="12" customHeight="1" x14ac:dyDescent="0.15">
      <c r="A63" s="19"/>
      <c r="B63" s="19"/>
      <c r="C63" s="49" t="s">
        <v>233</v>
      </c>
      <c r="D63" s="50"/>
      <c r="E63" s="50"/>
      <c r="F63" s="50"/>
      <c r="G63" s="50"/>
      <c r="H63" s="50"/>
      <c r="I63" s="50"/>
      <c r="J63" s="50"/>
      <c r="K63" s="51"/>
      <c r="L63" s="23">
        <v>0</v>
      </c>
    </row>
    <row r="64" spans="1:12" ht="12" customHeight="1" x14ac:dyDescent="0.15">
      <c r="A64" s="19"/>
      <c r="B64" s="19"/>
      <c r="C64" s="49" t="s">
        <v>234</v>
      </c>
      <c r="D64" s="50"/>
      <c r="E64" s="50"/>
      <c r="F64" s="50"/>
      <c r="G64" s="50"/>
      <c r="H64" s="50"/>
      <c r="I64" s="50"/>
      <c r="J64" s="50"/>
      <c r="K64" s="51"/>
      <c r="L64" s="23">
        <v>5754.78</v>
      </c>
    </row>
    <row r="65" spans="1:12" ht="12" customHeight="1" x14ac:dyDescent="0.15">
      <c r="A65" s="19"/>
      <c r="B65" s="19"/>
      <c r="C65" s="49" t="s">
        <v>235</v>
      </c>
      <c r="D65" s="50"/>
      <c r="E65" s="50"/>
      <c r="F65" s="50"/>
      <c r="G65" s="50"/>
      <c r="H65" s="50"/>
      <c r="I65" s="50"/>
      <c r="J65" s="50"/>
      <c r="K65" s="51"/>
      <c r="L65" s="23">
        <v>4258.54</v>
      </c>
    </row>
    <row r="66" spans="1:12" ht="12" customHeight="1" x14ac:dyDescent="0.15">
      <c r="A66" s="19"/>
      <c r="B66" s="19"/>
      <c r="C66" s="49" t="s">
        <v>236</v>
      </c>
      <c r="D66" s="50"/>
      <c r="E66" s="50"/>
      <c r="F66" s="50"/>
      <c r="G66" s="50"/>
      <c r="H66" s="50"/>
      <c r="I66" s="50"/>
      <c r="J66" s="50"/>
      <c r="K66" s="51"/>
      <c r="L66" s="23">
        <v>2071.7199999999998</v>
      </c>
    </row>
    <row r="67" spans="1:12" ht="12" customHeight="1" x14ac:dyDescent="0.15">
      <c r="A67" s="19"/>
      <c r="B67" s="19"/>
      <c r="C67" s="49" t="s">
        <v>237</v>
      </c>
      <c r="D67" s="50"/>
      <c r="E67" s="50"/>
      <c r="F67" s="50"/>
      <c r="G67" s="50"/>
      <c r="H67" s="50"/>
      <c r="I67" s="50"/>
      <c r="J67" s="50"/>
      <c r="K67" s="51"/>
      <c r="L67" s="23">
        <v>0</v>
      </c>
    </row>
    <row r="68" spans="1:12" ht="12" customHeight="1" x14ac:dyDescent="0.15">
      <c r="A68" s="19"/>
      <c r="B68" s="19"/>
      <c r="C68" s="49" t="s">
        <v>238</v>
      </c>
      <c r="D68" s="50"/>
      <c r="E68" s="50"/>
      <c r="F68" s="50"/>
      <c r="G68" s="50"/>
      <c r="H68" s="50"/>
      <c r="I68" s="50"/>
      <c r="J68" s="50"/>
      <c r="K68" s="51"/>
      <c r="L68" s="23">
        <v>0</v>
      </c>
    </row>
    <row r="69" spans="1:12" ht="12" customHeight="1" x14ac:dyDescent="0.15">
      <c r="A69" s="19"/>
      <c r="B69" s="19"/>
      <c r="C69" s="46" t="s">
        <v>809</v>
      </c>
      <c r="D69" s="47"/>
      <c r="E69" s="47"/>
      <c r="F69" s="47"/>
      <c r="G69" s="47"/>
      <c r="H69" s="47"/>
      <c r="I69" s="47"/>
      <c r="J69" s="47"/>
      <c r="K69" s="48"/>
      <c r="L69" s="22">
        <v>12085.04</v>
      </c>
    </row>
    <row r="70" spans="1:12" ht="12" customHeight="1" x14ac:dyDescent="0.15">
      <c r="A70" s="19"/>
      <c r="B70" s="19"/>
      <c r="C70" s="55" t="s">
        <v>240</v>
      </c>
      <c r="D70" s="56"/>
      <c r="E70" s="56"/>
      <c r="F70" s="56"/>
      <c r="G70" s="56"/>
      <c r="H70" s="56"/>
      <c r="I70" s="56"/>
      <c r="J70" s="56"/>
      <c r="K70" s="57"/>
      <c r="L70" s="19"/>
    </row>
    <row r="71" spans="1:12" ht="12" customHeight="1" x14ac:dyDescent="0.15">
      <c r="A71" s="19"/>
      <c r="B71" s="19"/>
      <c r="C71" s="49" t="s">
        <v>241</v>
      </c>
      <c r="D71" s="50"/>
      <c r="E71" s="50"/>
      <c r="F71" s="50"/>
      <c r="G71" s="50"/>
      <c r="H71" s="50"/>
      <c r="I71" s="50"/>
      <c r="J71" s="50"/>
      <c r="K71" s="51"/>
      <c r="L71" s="23">
        <v>0</v>
      </c>
    </row>
    <row r="72" spans="1:12" ht="12" customHeight="1" x14ac:dyDescent="0.15">
      <c r="A72" s="19"/>
      <c r="B72" s="19"/>
      <c r="C72" s="49" t="s">
        <v>242</v>
      </c>
      <c r="D72" s="50"/>
      <c r="E72" s="50"/>
      <c r="F72" s="50"/>
      <c r="G72" s="50"/>
      <c r="H72" s="50"/>
      <c r="I72" s="50"/>
      <c r="J72" s="50"/>
      <c r="K72" s="51"/>
      <c r="L72" s="23">
        <v>0</v>
      </c>
    </row>
    <row r="73" spans="1:12" ht="12" customHeight="1" x14ac:dyDescent="0.15">
      <c r="A73" s="19"/>
      <c r="B73" s="19"/>
      <c r="C73" s="49" t="s">
        <v>243</v>
      </c>
      <c r="D73" s="50"/>
      <c r="E73" s="50"/>
      <c r="F73" s="51"/>
      <c r="G73" s="23">
        <v>5.83</v>
      </c>
      <c r="H73" s="52"/>
      <c r="I73" s="53"/>
      <c r="J73" s="53"/>
      <c r="K73" s="53"/>
      <c r="L73" s="54"/>
    </row>
    <row r="74" spans="1:12" ht="12" customHeight="1" x14ac:dyDescent="0.15">
      <c r="A74" s="19"/>
      <c r="B74" s="19"/>
      <c r="C74" s="49" t="s">
        <v>244</v>
      </c>
      <c r="D74" s="50"/>
      <c r="E74" s="50"/>
      <c r="F74" s="51"/>
      <c r="G74" s="23">
        <v>0</v>
      </c>
      <c r="H74" s="52"/>
      <c r="I74" s="53"/>
      <c r="J74" s="53"/>
      <c r="K74" s="53"/>
      <c r="L74" s="54"/>
    </row>
    <row r="75" spans="1:12" ht="12" x14ac:dyDescent="0.15">
      <c r="A75" s="19"/>
      <c r="B75" s="19"/>
      <c r="C75" s="52"/>
      <c r="D75" s="53"/>
      <c r="E75" s="53"/>
      <c r="F75" s="53"/>
      <c r="G75" s="53"/>
      <c r="H75" s="53"/>
      <c r="I75" s="53"/>
      <c r="J75" s="53"/>
      <c r="K75" s="54"/>
      <c r="L75" s="19"/>
    </row>
    <row r="76" spans="1:12" ht="12" customHeight="1" x14ac:dyDescent="0.15">
      <c r="A76" s="19"/>
      <c r="B76" s="19"/>
      <c r="C76" s="46" t="s">
        <v>810</v>
      </c>
      <c r="D76" s="47"/>
      <c r="E76" s="47"/>
      <c r="F76" s="47"/>
      <c r="G76" s="47"/>
      <c r="H76" s="47"/>
      <c r="I76" s="47"/>
      <c r="J76" s="47"/>
      <c r="K76" s="48"/>
      <c r="L76" s="22">
        <v>12085.04</v>
      </c>
    </row>
    <row r="77" spans="1:12" ht="12" customHeight="1" x14ac:dyDescent="0.15">
      <c r="A77" s="19"/>
      <c r="B77" s="19"/>
      <c r="C77" s="55" t="s">
        <v>228</v>
      </c>
      <c r="D77" s="56"/>
      <c r="E77" s="56"/>
      <c r="F77" s="56"/>
      <c r="G77" s="56"/>
      <c r="H77" s="56"/>
      <c r="I77" s="56"/>
      <c r="J77" s="56"/>
      <c r="K77" s="57"/>
      <c r="L77" s="19"/>
    </row>
    <row r="78" spans="1:12" ht="12" customHeight="1" x14ac:dyDescent="0.15">
      <c r="A78" s="19"/>
      <c r="B78" s="19"/>
      <c r="C78" s="49" t="s">
        <v>811</v>
      </c>
      <c r="D78" s="50"/>
      <c r="E78" s="50"/>
      <c r="F78" s="50"/>
      <c r="G78" s="50"/>
      <c r="H78" s="50"/>
      <c r="I78" s="50"/>
      <c r="J78" s="50"/>
      <c r="K78" s="51"/>
      <c r="L78" s="21" t="s">
        <v>792</v>
      </c>
    </row>
    <row r="79" spans="1:12" ht="12" customHeight="1" x14ac:dyDescent="0.15">
      <c r="A79" s="19"/>
      <c r="B79" s="19"/>
      <c r="C79" s="49" t="s">
        <v>812</v>
      </c>
      <c r="D79" s="50"/>
      <c r="E79" s="50"/>
      <c r="F79" s="50"/>
      <c r="G79" s="50"/>
      <c r="H79" s="50"/>
      <c r="I79" s="50"/>
      <c r="J79" s="50"/>
      <c r="K79" s="51"/>
      <c r="L79" s="21" t="s">
        <v>813</v>
      </c>
    </row>
    <row r="80" spans="1:12" ht="12" customHeight="1" x14ac:dyDescent="0.15">
      <c r="A80" s="19"/>
      <c r="B80" s="19"/>
      <c r="C80" s="55" t="s">
        <v>228</v>
      </c>
      <c r="D80" s="56"/>
      <c r="E80" s="56"/>
      <c r="F80" s="56"/>
      <c r="G80" s="56"/>
      <c r="H80" s="56"/>
      <c r="I80" s="56"/>
      <c r="J80" s="56"/>
      <c r="K80" s="57"/>
      <c r="L80" s="19"/>
    </row>
    <row r="81" spans="1:12" ht="12" customHeight="1" x14ac:dyDescent="0.15">
      <c r="A81" s="19"/>
      <c r="B81" s="19"/>
      <c r="C81" s="49" t="s">
        <v>814</v>
      </c>
      <c r="D81" s="50"/>
      <c r="E81" s="50"/>
      <c r="F81" s="50"/>
      <c r="G81" s="50"/>
      <c r="H81" s="50"/>
      <c r="I81" s="50"/>
      <c r="J81" s="50"/>
      <c r="K81" s="51"/>
      <c r="L81" s="23">
        <v>5754.78</v>
      </c>
    </row>
    <row r="82" spans="1:12" ht="12" customHeight="1" x14ac:dyDescent="0.15">
      <c r="A82" s="19"/>
      <c r="B82" s="19"/>
      <c r="C82" s="55" t="s">
        <v>228</v>
      </c>
      <c r="D82" s="56"/>
      <c r="E82" s="56"/>
      <c r="F82" s="56"/>
      <c r="G82" s="56"/>
      <c r="H82" s="56"/>
      <c r="I82" s="56"/>
      <c r="J82" s="56"/>
      <c r="K82" s="57"/>
      <c r="L82" s="19"/>
    </row>
    <row r="83" spans="1:12" ht="12" customHeight="1" x14ac:dyDescent="0.15">
      <c r="A83" s="19"/>
      <c r="B83" s="19"/>
      <c r="C83" s="49" t="s">
        <v>229</v>
      </c>
      <c r="D83" s="50"/>
      <c r="E83" s="50"/>
      <c r="F83" s="50"/>
      <c r="G83" s="50"/>
      <c r="H83" s="50"/>
      <c r="I83" s="50"/>
      <c r="J83" s="50"/>
      <c r="K83" s="51"/>
      <c r="L83" s="23">
        <v>5754.78</v>
      </c>
    </row>
    <row r="84" spans="1:12" ht="12" customHeight="1" x14ac:dyDescent="0.15">
      <c r="A84" s="19"/>
      <c r="B84" s="19"/>
      <c r="C84" s="49" t="s">
        <v>230</v>
      </c>
      <c r="D84" s="50"/>
      <c r="E84" s="50"/>
      <c r="F84" s="50"/>
      <c r="G84" s="50"/>
      <c r="H84" s="50"/>
      <c r="I84" s="50"/>
      <c r="J84" s="50"/>
      <c r="K84" s="51"/>
      <c r="L84" s="23">
        <v>0</v>
      </c>
    </row>
    <row r="85" spans="1:12" ht="12" customHeight="1" x14ac:dyDescent="0.15">
      <c r="A85" s="19"/>
      <c r="B85" s="19"/>
      <c r="C85" s="49" t="s">
        <v>231</v>
      </c>
      <c r="D85" s="50"/>
      <c r="E85" s="50"/>
      <c r="F85" s="50"/>
      <c r="G85" s="50"/>
      <c r="H85" s="50"/>
      <c r="I85" s="50"/>
      <c r="J85" s="50"/>
      <c r="K85" s="51"/>
      <c r="L85" s="23">
        <v>0</v>
      </c>
    </row>
    <row r="86" spans="1:12" ht="12" customHeight="1" x14ac:dyDescent="0.15">
      <c r="A86" s="19"/>
      <c r="B86" s="19"/>
      <c r="C86" s="49" t="s">
        <v>232</v>
      </c>
      <c r="D86" s="50"/>
      <c r="E86" s="50"/>
      <c r="F86" s="50"/>
      <c r="G86" s="50"/>
      <c r="H86" s="50"/>
      <c r="I86" s="50"/>
      <c r="J86" s="50"/>
      <c r="K86" s="51"/>
      <c r="L86" s="23">
        <v>0</v>
      </c>
    </row>
    <row r="87" spans="1:12" ht="12" customHeight="1" x14ac:dyDescent="0.15">
      <c r="A87" s="19"/>
      <c r="B87" s="19"/>
      <c r="C87" s="49" t="s">
        <v>233</v>
      </c>
      <c r="D87" s="50"/>
      <c r="E87" s="50"/>
      <c r="F87" s="50"/>
      <c r="G87" s="50"/>
      <c r="H87" s="50"/>
      <c r="I87" s="50"/>
      <c r="J87" s="50"/>
      <c r="K87" s="51"/>
      <c r="L87" s="23">
        <v>0</v>
      </c>
    </row>
    <row r="88" spans="1:12" ht="12" customHeight="1" x14ac:dyDescent="0.15">
      <c r="A88" s="19"/>
      <c r="B88" s="19"/>
      <c r="C88" s="49" t="s">
        <v>260</v>
      </c>
      <c r="D88" s="50"/>
      <c r="E88" s="50"/>
      <c r="F88" s="50"/>
      <c r="G88" s="50"/>
      <c r="H88" s="50"/>
      <c r="I88" s="50"/>
      <c r="J88" s="50"/>
      <c r="K88" s="51"/>
      <c r="L88" s="23">
        <v>5754.78</v>
      </c>
    </row>
    <row r="89" spans="1:12" ht="12" customHeight="1" x14ac:dyDescent="0.15">
      <c r="A89" s="19"/>
      <c r="B89" s="19"/>
      <c r="C89" s="49" t="s">
        <v>261</v>
      </c>
      <c r="D89" s="50"/>
      <c r="E89" s="50"/>
      <c r="F89" s="50"/>
      <c r="G89" s="50"/>
      <c r="H89" s="50"/>
      <c r="I89" s="50"/>
      <c r="J89" s="50"/>
      <c r="K89" s="51"/>
      <c r="L89" s="23">
        <v>4258.54</v>
      </c>
    </row>
    <row r="90" spans="1:12" ht="12" customHeight="1" x14ac:dyDescent="0.15">
      <c r="A90" s="19"/>
      <c r="B90" s="19"/>
      <c r="C90" s="49" t="s">
        <v>262</v>
      </c>
      <c r="D90" s="50"/>
      <c r="E90" s="50"/>
      <c r="F90" s="50"/>
      <c r="G90" s="50"/>
      <c r="H90" s="50"/>
      <c r="I90" s="50"/>
      <c r="J90" s="50"/>
      <c r="K90" s="51"/>
      <c r="L90" s="23">
        <v>2071.7199999999998</v>
      </c>
    </row>
    <row r="91" spans="1:12" ht="12" customHeight="1" x14ac:dyDescent="0.15">
      <c r="A91" s="19"/>
      <c r="B91" s="19"/>
      <c r="C91" s="46" t="s">
        <v>263</v>
      </c>
      <c r="D91" s="47"/>
      <c r="E91" s="47"/>
      <c r="F91" s="47"/>
      <c r="G91" s="47"/>
      <c r="H91" s="47"/>
      <c r="I91" s="47"/>
      <c r="J91" s="47"/>
      <c r="K91" s="48"/>
      <c r="L91" s="22">
        <v>12085.04</v>
      </c>
    </row>
    <row r="92" spans="1:12" ht="12" customHeight="1" x14ac:dyDescent="0.15">
      <c r="A92" s="19"/>
      <c r="B92" s="19"/>
      <c r="C92" s="55" t="s">
        <v>228</v>
      </c>
      <c r="D92" s="56"/>
      <c r="E92" s="56"/>
      <c r="F92" s="56"/>
      <c r="G92" s="56"/>
      <c r="H92" s="56"/>
      <c r="I92" s="56"/>
      <c r="J92" s="56"/>
      <c r="K92" s="57"/>
      <c r="L92" s="19"/>
    </row>
    <row r="93" spans="1:12" ht="12" customHeight="1" x14ac:dyDescent="0.15">
      <c r="A93" s="19"/>
      <c r="B93" s="19"/>
      <c r="C93" s="49" t="s">
        <v>259</v>
      </c>
      <c r="D93" s="50"/>
      <c r="E93" s="50"/>
      <c r="F93" s="50"/>
      <c r="G93" s="50"/>
      <c r="H93" s="50"/>
      <c r="I93" s="50"/>
      <c r="J93" s="50"/>
      <c r="K93" s="51"/>
      <c r="L93" s="22">
        <v>5754.78</v>
      </c>
    </row>
    <row r="94" spans="1:12" ht="12" customHeight="1" x14ac:dyDescent="0.15">
      <c r="A94" s="19"/>
      <c r="B94" s="19"/>
      <c r="C94" s="55" t="s">
        <v>228</v>
      </c>
      <c r="D94" s="56"/>
      <c r="E94" s="56"/>
      <c r="F94" s="56"/>
      <c r="G94" s="56"/>
      <c r="H94" s="56"/>
      <c r="I94" s="56"/>
      <c r="J94" s="56"/>
      <c r="K94" s="57"/>
      <c r="L94" s="19"/>
    </row>
    <row r="95" spans="1:12" ht="12" customHeight="1" x14ac:dyDescent="0.15">
      <c r="A95" s="19"/>
      <c r="B95" s="19"/>
      <c r="C95" s="49" t="s">
        <v>229</v>
      </c>
      <c r="D95" s="50"/>
      <c r="E95" s="50"/>
      <c r="F95" s="50"/>
      <c r="G95" s="50"/>
      <c r="H95" s="50"/>
      <c r="I95" s="50"/>
      <c r="J95" s="50"/>
      <c r="K95" s="51"/>
      <c r="L95" s="23">
        <v>5754.78</v>
      </c>
    </row>
    <row r="96" spans="1:12" ht="12" customHeight="1" x14ac:dyDescent="0.15">
      <c r="A96" s="19"/>
      <c r="B96" s="19"/>
      <c r="C96" s="49" t="s">
        <v>230</v>
      </c>
      <c r="D96" s="50"/>
      <c r="E96" s="50"/>
      <c r="F96" s="50"/>
      <c r="G96" s="50"/>
      <c r="H96" s="50"/>
      <c r="I96" s="50"/>
      <c r="J96" s="50"/>
      <c r="K96" s="51"/>
      <c r="L96" s="23">
        <v>0</v>
      </c>
    </row>
    <row r="97" spans="1:12" ht="12" customHeight="1" x14ac:dyDescent="0.15">
      <c r="A97" s="19"/>
      <c r="B97" s="19"/>
      <c r="C97" s="49" t="s">
        <v>231</v>
      </c>
      <c r="D97" s="50"/>
      <c r="E97" s="50"/>
      <c r="F97" s="50"/>
      <c r="G97" s="50"/>
      <c r="H97" s="50"/>
      <c r="I97" s="50"/>
      <c r="J97" s="50"/>
      <c r="K97" s="51"/>
      <c r="L97" s="23">
        <v>0</v>
      </c>
    </row>
    <row r="98" spans="1:12" ht="12" customHeight="1" x14ac:dyDescent="0.15">
      <c r="A98" s="19"/>
      <c r="B98" s="19"/>
      <c r="C98" s="49" t="s">
        <v>232</v>
      </c>
      <c r="D98" s="50"/>
      <c r="E98" s="50"/>
      <c r="F98" s="50"/>
      <c r="G98" s="50"/>
      <c r="H98" s="50"/>
      <c r="I98" s="50"/>
      <c r="J98" s="50"/>
      <c r="K98" s="51"/>
      <c r="L98" s="23">
        <v>0</v>
      </c>
    </row>
    <row r="99" spans="1:12" ht="12" customHeight="1" x14ac:dyDescent="0.15">
      <c r="A99" s="19"/>
      <c r="B99" s="19"/>
      <c r="C99" s="49" t="s">
        <v>233</v>
      </c>
      <c r="D99" s="50"/>
      <c r="E99" s="50"/>
      <c r="F99" s="50"/>
      <c r="G99" s="50"/>
      <c r="H99" s="50"/>
      <c r="I99" s="50"/>
      <c r="J99" s="50"/>
      <c r="K99" s="51"/>
      <c r="L99" s="23">
        <v>0</v>
      </c>
    </row>
    <row r="100" spans="1:12" ht="12" customHeight="1" x14ac:dyDescent="0.15">
      <c r="A100" s="19"/>
      <c r="B100" s="19"/>
      <c r="C100" s="49" t="s">
        <v>260</v>
      </c>
      <c r="D100" s="50"/>
      <c r="E100" s="50"/>
      <c r="F100" s="50"/>
      <c r="G100" s="50"/>
      <c r="H100" s="50"/>
      <c r="I100" s="50"/>
      <c r="J100" s="50"/>
      <c r="K100" s="51"/>
      <c r="L100" s="23">
        <v>5754.78</v>
      </c>
    </row>
    <row r="101" spans="1:12" ht="12" customHeight="1" x14ac:dyDescent="0.15">
      <c r="A101" s="19"/>
      <c r="B101" s="19"/>
      <c r="C101" s="49" t="s">
        <v>261</v>
      </c>
      <c r="D101" s="50"/>
      <c r="E101" s="50"/>
      <c r="F101" s="50"/>
      <c r="G101" s="50"/>
      <c r="H101" s="50"/>
      <c r="I101" s="50"/>
      <c r="J101" s="50"/>
      <c r="K101" s="51"/>
      <c r="L101" s="23">
        <v>4258.54</v>
      </c>
    </row>
    <row r="102" spans="1:12" ht="12" customHeight="1" x14ac:dyDescent="0.15">
      <c r="A102" s="19"/>
      <c r="B102" s="19"/>
      <c r="C102" s="49" t="s">
        <v>262</v>
      </c>
      <c r="D102" s="50"/>
      <c r="E102" s="50"/>
      <c r="F102" s="50"/>
      <c r="G102" s="50"/>
      <c r="H102" s="50"/>
      <c r="I102" s="50"/>
      <c r="J102" s="50"/>
      <c r="K102" s="51"/>
      <c r="L102" s="23">
        <v>2071.7199999999998</v>
      </c>
    </row>
    <row r="103" spans="1:12" ht="12" customHeight="1" x14ac:dyDescent="0.15">
      <c r="A103" s="19"/>
      <c r="B103" s="19"/>
      <c r="C103" s="49" t="s">
        <v>264</v>
      </c>
      <c r="D103" s="50"/>
      <c r="E103" s="50"/>
      <c r="F103" s="50"/>
      <c r="G103" s="50"/>
      <c r="H103" s="50"/>
      <c r="I103" s="50"/>
      <c r="J103" s="50"/>
      <c r="K103" s="51"/>
      <c r="L103" s="23">
        <v>0</v>
      </c>
    </row>
    <row r="104" spans="1:12" ht="12" customHeight="1" x14ac:dyDescent="0.15">
      <c r="A104" s="19"/>
      <c r="B104" s="19"/>
      <c r="C104" s="49" t="s">
        <v>265</v>
      </c>
      <c r="D104" s="50"/>
      <c r="E104" s="50"/>
      <c r="F104" s="50"/>
      <c r="G104" s="50"/>
      <c r="H104" s="50"/>
      <c r="I104" s="50"/>
      <c r="J104" s="50"/>
      <c r="K104" s="51"/>
      <c r="L104" s="23">
        <v>0</v>
      </c>
    </row>
    <row r="105" spans="1:12" ht="12" x14ac:dyDescent="0.15">
      <c r="A105" s="19"/>
      <c r="B105" s="19"/>
      <c r="C105" s="52"/>
      <c r="D105" s="53"/>
      <c r="E105" s="53"/>
      <c r="F105" s="53"/>
      <c r="G105" s="53"/>
      <c r="H105" s="53"/>
      <c r="I105" s="53"/>
      <c r="J105" s="53"/>
      <c r="K105" s="54"/>
      <c r="L105" s="19"/>
    </row>
    <row r="106" spans="1:12" ht="12" customHeight="1" x14ac:dyDescent="0.15">
      <c r="A106" s="19"/>
      <c r="B106" s="19"/>
      <c r="C106" s="46" t="s">
        <v>240</v>
      </c>
      <c r="D106" s="47"/>
      <c r="E106" s="47"/>
      <c r="F106" s="47"/>
      <c r="G106" s="47"/>
      <c r="H106" s="47"/>
      <c r="I106" s="47"/>
      <c r="J106" s="47"/>
      <c r="K106" s="48"/>
      <c r="L106" s="19"/>
    </row>
    <row r="107" spans="1:12" ht="12" customHeight="1" x14ac:dyDescent="0.15">
      <c r="A107" s="19"/>
      <c r="B107" s="19"/>
      <c r="C107" s="49" t="s">
        <v>241</v>
      </c>
      <c r="D107" s="50"/>
      <c r="E107" s="50"/>
      <c r="F107" s="50"/>
      <c r="G107" s="50"/>
      <c r="H107" s="50"/>
      <c r="I107" s="50"/>
      <c r="J107" s="50"/>
      <c r="K107" s="51"/>
      <c r="L107" s="23">
        <v>0</v>
      </c>
    </row>
    <row r="108" spans="1:12" ht="12" customHeight="1" x14ac:dyDescent="0.15">
      <c r="A108" s="19"/>
      <c r="B108" s="19"/>
      <c r="C108" s="49" t="s">
        <v>242</v>
      </c>
      <c r="D108" s="50"/>
      <c r="E108" s="50"/>
      <c r="F108" s="50"/>
      <c r="G108" s="50"/>
      <c r="H108" s="50"/>
      <c r="I108" s="50"/>
      <c r="J108" s="50"/>
      <c r="K108" s="51"/>
      <c r="L108" s="23">
        <v>0</v>
      </c>
    </row>
    <row r="109" spans="1:12" ht="12" customHeight="1" x14ac:dyDescent="0.15">
      <c r="A109" s="19"/>
      <c r="B109" s="19"/>
      <c r="C109" s="49" t="s">
        <v>243</v>
      </c>
      <c r="D109" s="50"/>
      <c r="E109" s="50"/>
      <c r="F109" s="51"/>
      <c r="G109" s="23">
        <v>5.83</v>
      </c>
      <c r="H109" s="52"/>
      <c r="I109" s="53"/>
      <c r="J109" s="53"/>
      <c r="K109" s="53"/>
      <c r="L109" s="54"/>
    </row>
    <row r="110" spans="1:12" ht="12" customHeight="1" x14ac:dyDescent="0.15">
      <c r="A110" s="19"/>
      <c r="B110" s="19"/>
      <c r="C110" s="49" t="s">
        <v>244</v>
      </c>
      <c r="D110" s="50"/>
      <c r="E110" s="50"/>
      <c r="F110" s="51"/>
      <c r="G110" s="23">
        <v>0</v>
      </c>
      <c r="H110" s="52"/>
      <c r="I110" s="53"/>
      <c r="J110" s="53"/>
      <c r="K110" s="53"/>
      <c r="L110" s="54"/>
    </row>
    <row r="111" spans="1:12" ht="12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" customHeight="1" x14ac:dyDescent="0.15">
      <c r="A112" s="28" t="s">
        <v>266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</row>
    <row r="113" spans="1:12" ht="12" customHeight="1" x14ac:dyDescent="0.15">
      <c r="A113" s="28" t="s">
        <v>269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</row>
    <row r="114" spans="1:12" ht="12" x14ac:dyDescent="0.1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</row>
    <row r="115" spans="1:12" ht="12" x14ac:dyDescent="0.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</row>
    <row r="116" spans="1:12" ht="12" customHeight="1" x14ac:dyDescent="0.15">
      <c r="A116" s="28" t="s">
        <v>268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</row>
    <row r="117" spans="1:12" ht="12" customHeight="1" x14ac:dyDescent="0.15">
      <c r="A117" s="28" t="s">
        <v>269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</row>
    <row r="118" spans="1:12" ht="12" x14ac:dyDescent="0.1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</row>
    <row r="119" spans="1:12" ht="12" x14ac:dyDescent="0.1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</row>
  </sheetData>
  <mergeCells count="13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57:K57"/>
    <mergeCell ref="C58:K58"/>
    <mergeCell ref="C59:K59"/>
    <mergeCell ref="C60:K60"/>
    <mergeCell ref="C61:K61"/>
    <mergeCell ref="A40:L40"/>
    <mergeCell ref="A41:A42"/>
    <mergeCell ref="B41:B42"/>
    <mergeCell ref="C41:C42"/>
    <mergeCell ref="D41:D42"/>
    <mergeCell ref="E41:G41"/>
    <mergeCell ref="H41:L41"/>
    <mergeCell ref="C68:K68"/>
    <mergeCell ref="C69:K69"/>
    <mergeCell ref="C70:K70"/>
    <mergeCell ref="C71:K71"/>
    <mergeCell ref="C72:K72"/>
    <mergeCell ref="C73:F73"/>
    <mergeCell ref="H73:L73"/>
    <mergeCell ref="C62:K62"/>
    <mergeCell ref="C63:K63"/>
    <mergeCell ref="C64:K64"/>
    <mergeCell ref="C65:K65"/>
    <mergeCell ref="C66:K66"/>
    <mergeCell ref="C67:K67"/>
    <mergeCell ref="C79:K79"/>
    <mergeCell ref="C80:K80"/>
    <mergeCell ref="C81:K81"/>
    <mergeCell ref="C82:K82"/>
    <mergeCell ref="C83:K83"/>
    <mergeCell ref="C84:K84"/>
    <mergeCell ref="C74:F74"/>
    <mergeCell ref="H74:L74"/>
    <mergeCell ref="C75:K75"/>
    <mergeCell ref="C76:K76"/>
    <mergeCell ref="C77:K77"/>
    <mergeCell ref="C78:K78"/>
    <mergeCell ref="C91:K91"/>
    <mergeCell ref="C92:K92"/>
    <mergeCell ref="C93:K93"/>
    <mergeCell ref="C94:K94"/>
    <mergeCell ref="C95:K95"/>
    <mergeCell ref="C96:K96"/>
    <mergeCell ref="C85:K85"/>
    <mergeCell ref="C86:K86"/>
    <mergeCell ref="C87:K87"/>
    <mergeCell ref="C88:K88"/>
    <mergeCell ref="C89:K89"/>
    <mergeCell ref="C90:K90"/>
    <mergeCell ref="C103:K103"/>
    <mergeCell ref="C104:K104"/>
    <mergeCell ref="C105:K105"/>
    <mergeCell ref="C106:K106"/>
    <mergeCell ref="C107:K107"/>
    <mergeCell ref="C108:K108"/>
    <mergeCell ref="C97:K97"/>
    <mergeCell ref="C98:K98"/>
    <mergeCell ref="C99:K99"/>
    <mergeCell ref="C100:K100"/>
    <mergeCell ref="C101:K101"/>
    <mergeCell ref="C102:K102"/>
    <mergeCell ref="A114:L114"/>
    <mergeCell ref="A115:L115"/>
    <mergeCell ref="A116:L116"/>
    <mergeCell ref="A117:L117"/>
    <mergeCell ref="A118:L118"/>
    <mergeCell ref="A119:L119"/>
    <mergeCell ref="C109:F109"/>
    <mergeCell ref="H109:L109"/>
    <mergeCell ref="C110:F110"/>
    <mergeCell ref="H110:L110"/>
    <mergeCell ref="A112:L112"/>
    <mergeCell ref="A113:L113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№09-01-01</oddHeader>
    <oddFooter>&amp;R&amp;8стр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60" customHeight="1" x14ac:dyDescent="0.2">
      <c r="A15" s="44" t="s">
        <v>142</v>
      </c>
      <c r="B15" s="44"/>
      <c r="C15" s="44"/>
      <c r="D15" s="69"/>
      <c r="E15" s="69"/>
      <c r="F15" s="69"/>
      <c r="G15" s="69"/>
      <c r="H15" s="69"/>
      <c r="I15" s="69"/>
      <c r="J15" s="69"/>
      <c r="K15" s="69"/>
      <c r="L15" s="69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815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85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816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163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817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163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794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818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816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796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819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216" x14ac:dyDescent="0.15">
      <c r="A45" s="17" t="s">
        <v>22</v>
      </c>
      <c r="B45" s="27" t="s">
        <v>820</v>
      </c>
      <c r="C45" s="17" t="s">
        <v>821</v>
      </c>
      <c r="D45" s="17" t="s">
        <v>226</v>
      </c>
      <c r="E45" s="20">
        <v>1</v>
      </c>
      <c r="F45" s="19"/>
      <c r="G45" s="20">
        <v>1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5.508</v>
      </c>
      <c r="H46" s="19"/>
      <c r="I46" s="19"/>
      <c r="J46" s="19"/>
      <c r="K46" s="19"/>
      <c r="L46" s="22">
        <v>5190.8</v>
      </c>
    </row>
    <row r="47" spans="1:12" ht="96" x14ac:dyDescent="0.15">
      <c r="A47" s="19"/>
      <c r="B47" s="17" t="s">
        <v>192</v>
      </c>
      <c r="C47" s="17" t="s">
        <v>193</v>
      </c>
      <c r="D47" s="17" t="s">
        <v>187</v>
      </c>
      <c r="E47" s="20">
        <v>1.08</v>
      </c>
      <c r="F47" s="20">
        <v>1.02</v>
      </c>
      <c r="G47" s="20">
        <v>1.1015999999999999</v>
      </c>
      <c r="H47" s="19"/>
      <c r="I47" s="19"/>
      <c r="J47" s="23">
        <v>928.55</v>
      </c>
      <c r="K47" s="20">
        <v>0.8</v>
      </c>
      <c r="L47" s="23">
        <v>818.31</v>
      </c>
    </row>
    <row r="48" spans="1:12" ht="96" x14ac:dyDescent="0.15">
      <c r="A48" s="19"/>
      <c r="B48" s="17" t="s">
        <v>822</v>
      </c>
      <c r="C48" s="17" t="s">
        <v>823</v>
      </c>
      <c r="D48" s="17" t="s">
        <v>187</v>
      </c>
      <c r="E48" s="20">
        <v>1.08</v>
      </c>
      <c r="F48" s="20">
        <v>1.02</v>
      </c>
      <c r="G48" s="20">
        <v>1.1015999999999999</v>
      </c>
      <c r="H48" s="19"/>
      <c r="I48" s="19"/>
      <c r="J48" s="23">
        <v>886.98</v>
      </c>
      <c r="K48" s="20">
        <v>0.8</v>
      </c>
      <c r="L48" s="23">
        <v>781.68</v>
      </c>
    </row>
    <row r="49" spans="1:12" ht="96" x14ac:dyDescent="0.15">
      <c r="A49" s="19"/>
      <c r="B49" s="17" t="s">
        <v>824</v>
      </c>
      <c r="C49" s="17" t="s">
        <v>825</v>
      </c>
      <c r="D49" s="17" t="s">
        <v>187</v>
      </c>
      <c r="E49" s="20">
        <v>3.24</v>
      </c>
      <c r="F49" s="20">
        <v>1.02</v>
      </c>
      <c r="G49" s="20">
        <v>3.3048000000000002</v>
      </c>
      <c r="H49" s="19"/>
      <c r="I49" s="19"/>
      <c r="J49" s="23">
        <v>1358.18</v>
      </c>
      <c r="K49" s="20">
        <v>0.8</v>
      </c>
      <c r="L49" s="23">
        <v>3590.81</v>
      </c>
    </row>
    <row r="50" spans="1:12" ht="12" x14ac:dyDescent="0.15">
      <c r="A50" s="19"/>
      <c r="B50" s="21" t="s">
        <v>23</v>
      </c>
      <c r="C50" s="17" t="s">
        <v>196</v>
      </c>
      <c r="D50" s="19"/>
      <c r="E50" s="19"/>
      <c r="F50" s="19"/>
      <c r="G50" s="19"/>
      <c r="H50" s="19"/>
      <c r="I50" s="19"/>
      <c r="J50" s="19"/>
      <c r="K50" s="19"/>
      <c r="L50" s="22">
        <v>0</v>
      </c>
    </row>
    <row r="51" spans="1:12" ht="12" x14ac:dyDescent="0.15">
      <c r="A51" s="19"/>
      <c r="B51" s="19"/>
      <c r="C51" s="17" t="s">
        <v>197</v>
      </c>
      <c r="D51" s="17" t="s">
        <v>187</v>
      </c>
      <c r="E51" s="19"/>
      <c r="F51" s="19"/>
      <c r="G51" s="20">
        <v>0</v>
      </c>
      <c r="H51" s="19"/>
      <c r="I51" s="19"/>
      <c r="J51" s="19"/>
      <c r="K51" s="19"/>
      <c r="L51" s="22">
        <v>0</v>
      </c>
    </row>
    <row r="52" spans="1:12" ht="12" x14ac:dyDescent="0.15">
      <c r="A52" s="19"/>
      <c r="B52" s="21" t="s">
        <v>25</v>
      </c>
      <c r="C52" s="17" t="s">
        <v>213</v>
      </c>
      <c r="D52" s="19"/>
      <c r="E52" s="19"/>
      <c r="F52" s="19"/>
      <c r="G52" s="19"/>
      <c r="H52" s="19"/>
      <c r="I52" s="19"/>
      <c r="J52" s="19"/>
      <c r="K52" s="19"/>
      <c r="L52" s="22">
        <v>0</v>
      </c>
    </row>
    <row r="53" spans="1:12" ht="12" x14ac:dyDescent="0.15">
      <c r="A53" s="19"/>
      <c r="B53" s="19"/>
      <c r="C53" s="18" t="s">
        <v>214</v>
      </c>
      <c r="D53" s="19"/>
      <c r="E53" s="19"/>
      <c r="F53" s="19"/>
      <c r="G53" s="19"/>
      <c r="H53" s="19"/>
      <c r="I53" s="19"/>
      <c r="J53" s="19"/>
      <c r="K53" s="19"/>
      <c r="L53" s="22">
        <v>5190.8</v>
      </c>
    </row>
    <row r="54" spans="1:12" ht="12" x14ac:dyDescent="0.15">
      <c r="A54" s="19"/>
      <c r="B54" s="19"/>
      <c r="C54" s="17" t="s">
        <v>215</v>
      </c>
      <c r="D54" s="19"/>
      <c r="E54" s="19"/>
      <c r="F54" s="19"/>
      <c r="G54" s="19"/>
      <c r="H54" s="19"/>
      <c r="I54" s="19"/>
      <c r="J54" s="19"/>
      <c r="K54" s="19"/>
      <c r="L54" s="23">
        <v>5190.8</v>
      </c>
    </row>
    <row r="55" spans="1:12" ht="12" x14ac:dyDescent="0.15">
      <c r="A55" s="19"/>
      <c r="B55" s="17" t="s">
        <v>805</v>
      </c>
      <c r="C55" s="17" t="s">
        <v>217</v>
      </c>
      <c r="D55" s="17" t="s">
        <v>218</v>
      </c>
      <c r="E55" s="21" t="s">
        <v>806</v>
      </c>
      <c r="F55" s="19"/>
      <c r="G55" s="20">
        <v>74</v>
      </c>
      <c r="H55" s="19"/>
      <c r="I55" s="19"/>
      <c r="J55" s="19"/>
      <c r="K55" s="19"/>
      <c r="L55" s="23">
        <v>3841.19</v>
      </c>
    </row>
    <row r="56" spans="1:12" ht="12" x14ac:dyDescent="0.15">
      <c r="A56" s="19"/>
      <c r="B56" s="17" t="s">
        <v>807</v>
      </c>
      <c r="C56" s="17" t="s">
        <v>221</v>
      </c>
      <c r="D56" s="17" t="s">
        <v>218</v>
      </c>
      <c r="E56" s="21" t="s">
        <v>656</v>
      </c>
      <c r="F56" s="19"/>
      <c r="G56" s="20">
        <v>36</v>
      </c>
      <c r="H56" s="19"/>
      <c r="I56" s="19"/>
      <c r="J56" s="19"/>
      <c r="K56" s="19"/>
      <c r="L56" s="23">
        <v>1868.69</v>
      </c>
    </row>
    <row r="57" spans="1:12" ht="12" x14ac:dyDescent="0.15">
      <c r="A57" s="19"/>
      <c r="B57" s="19"/>
      <c r="C57" s="18" t="s">
        <v>223</v>
      </c>
      <c r="D57" s="19"/>
      <c r="E57" s="19"/>
      <c r="F57" s="19"/>
      <c r="G57" s="19"/>
      <c r="H57" s="19"/>
      <c r="I57" s="19"/>
      <c r="J57" s="19"/>
      <c r="K57" s="19"/>
      <c r="L57" s="22">
        <v>10900.68</v>
      </c>
    </row>
    <row r="58" spans="1:12" ht="12" customHeight="1" x14ac:dyDescent="0.15">
      <c r="A58" s="19"/>
      <c r="B58" s="19"/>
      <c r="C58" s="46" t="s">
        <v>826</v>
      </c>
      <c r="D58" s="47"/>
      <c r="E58" s="47"/>
      <c r="F58" s="47"/>
      <c r="G58" s="47"/>
      <c r="H58" s="47"/>
      <c r="I58" s="47"/>
      <c r="J58" s="47"/>
      <c r="K58" s="48"/>
      <c r="L58" s="22">
        <v>5190.8</v>
      </c>
    </row>
    <row r="59" spans="1:12" ht="12" customHeight="1" x14ac:dyDescent="0.15">
      <c r="A59" s="19"/>
      <c r="B59" s="19"/>
      <c r="C59" s="55" t="s">
        <v>228</v>
      </c>
      <c r="D59" s="56"/>
      <c r="E59" s="56"/>
      <c r="F59" s="56"/>
      <c r="G59" s="56"/>
      <c r="H59" s="56"/>
      <c r="I59" s="56"/>
      <c r="J59" s="56"/>
      <c r="K59" s="57"/>
      <c r="L59" s="19"/>
    </row>
    <row r="60" spans="1:12" ht="12" customHeight="1" x14ac:dyDescent="0.15">
      <c r="A60" s="19"/>
      <c r="B60" s="19"/>
      <c r="C60" s="49" t="s">
        <v>229</v>
      </c>
      <c r="D60" s="50"/>
      <c r="E60" s="50"/>
      <c r="F60" s="50"/>
      <c r="G60" s="50"/>
      <c r="H60" s="50"/>
      <c r="I60" s="50"/>
      <c r="J60" s="50"/>
      <c r="K60" s="51"/>
      <c r="L60" s="23">
        <v>5190.8</v>
      </c>
    </row>
    <row r="61" spans="1:12" ht="12" customHeight="1" x14ac:dyDescent="0.15">
      <c r="A61" s="19"/>
      <c r="B61" s="19"/>
      <c r="C61" s="49" t="s">
        <v>230</v>
      </c>
      <c r="D61" s="50"/>
      <c r="E61" s="50"/>
      <c r="F61" s="50"/>
      <c r="G61" s="50"/>
      <c r="H61" s="50"/>
      <c r="I61" s="50"/>
      <c r="J61" s="50"/>
      <c r="K61" s="51"/>
      <c r="L61" s="23">
        <v>0</v>
      </c>
    </row>
    <row r="62" spans="1:12" ht="12" customHeight="1" x14ac:dyDescent="0.15">
      <c r="A62" s="19"/>
      <c r="B62" s="19"/>
      <c r="C62" s="49" t="s">
        <v>231</v>
      </c>
      <c r="D62" s="50"/>
      <c r="E62" s="50"/>
      <c r="F62" s="50"/>
      <c r="G62" s="50"/>
      <c r="H62" s="50"/>
      <c r="I62" s="50"/>
      <c r="J62" s="50"/>
      <c r="K62" s="51"/>
      <c r="L62" s="23">
        <v>0</v>
      </c>
    </row>
    <row r="63" spans="1:12" ht="12" customHeight="1" x14ac:dyDescent="0.15">
      <c r="A63" s="19"/>
      <c r="B63" s="19"/>
      <c r="C63" s="49" t="s">
        <v>232</v>
      </c>
      <c r="D63" s="50"/>
      <c r="E63" s="50"/>
      <c r="F63" s="50"/>
      <c r="G63" s="50"/>
      <c r="H63" s="50"/>
      <c r="I63" s="50"/>
      <c r="J63" s="50"/>
      <c r="K63" s="51"/>
      <c r="L63" s="23">
        <v>0</v>
      </c>
    </row>
    <row r="64" spans="1:12" ht="12" customHeight="1" x14ac:dyDescent="0.15">
      <c r="A64" s="19"/>
      <c r="B64" s="19"/>
      <c r="C64" s="49" t="s">
        <v>233</v>
      </c>
      <c r="D64" s="50"/>
      <c r="E64" s="50"/>
      <c r="F64" s="50"/>
      <c r="G64" s="50"/>
      <c r="H64" s="50"/>
      <c r="I64" s="50"/>
      <c r="J64" s="50"/>
      <c r="K64" s="51"/>
      <c r="L64" s="23">
        <v>0</v>
      </c>
    </row>
    <row r="65" spans="1:12" ht="12" customHeight="1" x14ac:dyDescent="0.15">
      <c r="A65" s="19"/>
      <c r="B65" s="19"/>
      <c r="C65" s="49" t="s">
        <v>234</v>
      </c>
      <c r="D65" s="50"/>
      <c r="E65" s="50"/>
      <c r="F65" s="50"/>
      <c r="G65" s="50"/>
      <c r="H65" s="50"/>
      <c r="I65" s="50"/>
      <c r="J65" s="50"/>
      <c r="K65" s="51"/>
      <c r="L65" s="23">
        <v>5190.8</v>
      </c>
    </row>
    <row r="66" spans="1:12" ht="12" customHeight="1" x14ac:dyDescent="0.15">
      <c r="A66" s="19"/>
      <c r="B66" s="19"/>
      <c r="C66" s="49" t="s">
        <v>235</v>
      </c>
      <c r="D66" s="50"/>
      <c r="E66" s="50"/>
      <c r="F66" s="50"/>
      <c r="G66" s="50"/>
      <c r="H66" s="50"/>
      <c r="I66" s="50"/>
      <c r="J66" s="50"/>
      <c r="K66" s="51"/>
      <c r="L66" s="23">
        <v>3841.19</v>
      </c>
    </row>
    <row r="67" spans="1:12" ht="12" customHeight="1" x14ac:dyDescent="0.15">
      <c r="A67" s="19"/>
      <c r="B67" s="19"/>
      <c r="C67" s="49" t="s">
        <v>236</v>
      </c>
      <c r="D67" s="50"/>
      <c r="E67" s="50"/>
      <c r="F67" s="50"/>
      <c r="G67" s="50"/>
      <c r="H67" s="50"/>
      <c r="I67" s="50"/>
      <c r="J67" s="50"/>
      <c r="K67" s="51"/>
      <c r="L67" s="23">
        <v>1868.69</v>
      </c>
    </row>
    <row r="68" spans="1:12" ht="12" customHeight="1" x14ac:dyDescent="0.15">
      <c r="A68" s="19"/>
      <c r="B68" s="19"/>
      <c r="C68" s="49" t="s">
        <v>237</v>
      </c>
      <c r="D68" s="50"/>
      <c r="E68" s="50"/>
      <c r="F68" s="50"/>
      <c r="G68" s="50"/>
      <c r="H68" s="50"/>
      <c r="I68" s="50"/>
      <c r="J68" s="50"/>
      <c r="K68" s="51"/>
      <c r="L68" s="23">
        <v>0</v>
      </c>
    </row>
    <row r="69" spans="1:12" ht="12" customHeight="1" x14ac:dyDescent="0.15">
      <c r="A69" s="19"/>
      <c r="B69" s="19"/>
      <c r="C69" s="49" t="s">
        <v>238</v>
      </c>
      <c r="D69" s="50"/>
      <c r="E69" s="50"/>
      <c r="F69" s="50"/>
      <c r="G69" s="50"/>
      <c r="H69" s="50"/>
      <c r="I69" s="50"/>
      <c r="J69" s="50"/>
      <c r="K69" s="51"/>
      <c r="L69" s="23">
        <v>0</v>
      </c>
    </row>
    <row r="70" spans="1:12" ht="12" customHeight="1" x14ac:dyDescent="0.15">
      <c r="A70" s="19"/>
      <c r="B70" s="19"/>
      <c r="C70" s="46" t="s">
        <v>827</v>
      </c>
      <c r="D70" s="47"/>
      <c r="E70" s="47"/>
      <c r="F70" s="47"/>
      <c r="G70" s="47"/>
      <c r="H70" s="47"/>
      <c r="I70" s="47"/>
      <c r="J70" s="47"/>
      <c r="K70" s="48"/>
      <c r="L70" s="22">
        <v>10900.68</v>
      </c>
    </row>
    <row r="71" spans="1:12" ht="12" customHeight="1" x14ac:dyDescent="0.15">
      <c r="A71" s="19"/>
      <c r="B71" s="19"/>
      <c r="C71" s="55" t="s">
        <v>240</v>
      </c>
      <c r="D71" s="56"/>
      <c r="E71" s="56"/>
      <c r="F71" s="56"/>
      <c r="G71" s="56"/>
      <c r="H71" s="56"/>
      <c r="I71" s="56"/>
      <c r="J71" s="56"/>
      <c r="K71" s="57"/>
      <c r="L71" s="19"/>
    </row>
    <row r="72" spans="1:12" ht="12" customHeight="1" x14ac:dyDescent="0.15">
      <c r="A72" s="19"/>
      <c r="B72" s="19"/>
      <c r="C72" s="49" t="s">
        <v>241</v>
      </c>
      <c r="D72" s="50"/>
      <c r="E72" s="50"/>
      <c r="F72" s="50"/>
      <c r="G72" s="50"/>
      <c r="H72" s="50"/>
      <c r="I72" s="50"/>
      <c r="J72" s="50"/>
      <c r="K72" s="51"/>
      <c r="L72" s="23">
        <v>0</v>
      </c>
    </row>
    <row r="73" spans="1:12" ht="12" customHeight="1" x14ac:dyDescent="0.15">
      <c r="A73" s="19"/>
      <c r="B73" s="19"/>
      <c r="C73" s="49" t="s">
        <v>242</v>
      </c>
      <c r="D73" s="50"/>
      <c r="E73" s="50"/>
      <c r="F73" s="50"/>
      <c r="G73" s="50"/>
      <c r="H73" s="50"/>
      <c r="I73" s="50"/>
      <c r="J73" s="50"/>
      <c r="K73" s="51"/>
      <c r="L73" s="23">
        <v>0</v>
      </c>
    </row>
    <row r="74" spans="1:12" ht="12" customHeight="1" x14ac:dyDescent="0.15">
      <c r="A74" s="19"/>
      <c r="B74" s="19"/>
      <c r="C74" s="49" t="s">
        <v>243</v>
      </c>
      <c r="D74" s="50"/>
      <c r="E74" s="50"/>
      <c r="F74" s="51"/>
      <c r="G74" s="23">
        <v>5.51</v>
      </c>
      <c r="H74" s="52"/>
      <c r="I74" s="53"/>
      <c r="J74" s="53"/>
      <c r="K74" s="53"/>
      <c r="L74" s="54"/>
    </row>
    <row r="75" spans="1:12" ht="12" customHeight="1" x14ac:dyDescent="0.15">
      <c r="A75" s="19"/>
      <c r="B75" s="19"/>
      <c r="C75" s="49" t="s">
        <v>244</v>
      </c>
      <c r="D75" s="50"/>
      <c r="E75" s="50"/>
      <c r="F75" s="51"/>
      <c r="G75" s="23">
        <v>0</v>
      </c>
      <c r="H75" s="52"/>
      <c r="I75" s="53"/>
      <c r="J75" s="53"/>
      <c r="K75" s="53"/>
      <c r="L75" s="54"/>
    </row>
    <row r="76" spans="1:12" ht="12" x14ac:dyDescent="0.15">
      <c r="A76" s="19"/>
      <c r="B76" s="19"/>
      <c r="C76" s="52"/>
      <c r="D76" s="53"/>
      <c r="E76" s="53"/>
      <c r="F76" s="53"/>
      <c r="G76" s="53"/>
      <c r="H76" s="53"/>
      <c r="I76" s="53"/>
      <c r="J76" s="53"/>
      <c r="K76" s="54"/>
      <c r="L76" s="19"/>
    </row>
    <row r="77" spans="1:12" ht="12" customHeight="1" x14ac:dyDescent="0.15">
      <c r="A77" s="19"/>
      <c r="B77" s="19"/>
      <c r="C77" s="46" t="s">
        <v>810</v>
      </c>
      <c r="D77" s="47"/>
      <c r="E77" s="47"/>
      <c r="F77" s="47"/>
      <c r="G77" s="47"/>
      <c r="H77" s="47"/>
      <c r="I77" s="47"/>
      <c r="J77" s="47"/>
      <c r="K77" s="48"/>
      <c r="L77" s="22">
        <v>10900.68</v>
      </c>
    </row>
    <row r="78" spans="1:12" ht="12" customHeight="1" x14ac:dyDescent="0.15">
      <c r="A78" s="19"/>
      <c r="B78" s="19"/>
      <c r="C78" s="55" t="s">
        <v>228</v>
      </c>
      <c r="D78" s="56"/>
      <c r="E78" s="56"/>
      <c r="F78" s="56"/>
      <c r="G78" s="56"/>
      <c r="H78" s="56"/>
      <c r="I78" s="56"/>
      <c r="J78" s="56"/>
      <c r="K78" s="57"/>
      <c r="L78" s="19"/>
    </row>
    <row r="79" spans="1:12" ht="12" customHeight="1" x14ac:dyDescent="0.15">
      <c r="A79" s="19"/>
      <c r="B79" s="19"/>
      <c r="C79" s="49" t="s">
        <v>811</v>
      </c>
      <c r="D79" s="50"/>
      <c r="E79" s="50"/>
      <c r="F79" s="50"/>
      <c r="G79" s="50"/>
      <c r="H79" s="50"/>
      <c r="I79" s="50"/>
      <c r="J79" s="50"/>
      <c r="K79" s="51"/>
      <c r="L79" s="21" t="s">
        <v>816</v>
      </c>
    </row>
    <row r="80" spans="1:12" ht="12" customHeight="1" x14ac:dyDescent="0.15">
      <c r="A80" s="19"/>
      <c r="B80" s="19"/>
      <c r="C80" s="49" t="s">
        <v>812</v>
      </c>
      <c r="D80" s="50"/>
      <c r="E80" s="50"/>
      <c r="F80" s="50"/>
      <c r="G80" s="50"/>
      <c r="H80" s="50"/>
      <c r="I80" s="50"/>
      <c r="J80" s="50"/>
      <c r="K80" s="51"/>
      <c r="L80" s="21" t="s">
        <v>828</v>
      </c>
    </row>
    <row r="81" spans="1:12" ht="12" customHeight="1" x14ac:dyDescent="0.15">
      <c r="A81" s="19"/>
      <c r="B81" s="19"/>
      <c r="C81" s="55" t="s">
        <v>228</v>
      </c>
      <c r="D81" s="56"/>
      <c r="E81" s="56"/>
      <c r="F81" s="56"/>
      <c r="G81" s="56"/>
      <c r="H81" s="56"/>
      <c r="I81" s="56"/>
      <c r="J81" s="56"/>
      <c r="K81" s="57"/>
      <c r="L81" s="19"/>
    </row>
    <row r="82" spans="1:12" ht="12" customHeight="1" x14ac:dyDescent="0.15">
      <c r="A82" s="19"/>
      <c r="B82" s="19"/>
      <c r="C82" s="49" t="s">
        <v>814</v>
      </c>
      <c r="D82" s="50"/>
      <c r="E82" s="50"/>
      <c r="F82" s="50"/>
      <c r="G82" s="50"/>
      <c r="H82" s="50"/>
      <c r="I82" s="50"/>
      <c r="J82" s="50"/>
      <c r="K82" s="51"/>
      <c r="L82" s="23">
        <v>5190.8</v>
      </c>
    </row>
    <row r="83" spans="1:12" ht="12" customHeight="1" x14ac:dyDescent="0.15">
      <c r="A83" s="19"/>
      <c r="B83" s="19"/>
      <c r="C83" s="55" t="s">
        <v>228</v>
      </c>
      <c r="D83" s="56"/>
      <c r="E83" s="56"/>
      <c r="F83" s="56"/>
      <c r="G83" s="56"/>
      <c r="H83" s="56"/>
      <c r="I83" s="56"/>
      <c r="J83" s="56"/>
      <c r="K83" s="57"/>
      <c r="L83" s="19"/>
    </row>
    <row r="84" spans="1:12" ht="12" customHeight="1" x14ac:dyDescent="0.15">
      <c r="A84" s="19"/>
      <c r="B84" s="19"/>
      <c r="C84" s="49" t="s">
        <v>229</v>
      </c>
      <c r="D84" s="50"/>
      <c r="E84" s="50"/>
      <c r="F84" s="50"/>
      <c r="G84" s="50"/>
      <c r="H84" s="50"/>
      <c r="I84" s="50"/>
      <c r="J84" s="50"/>
      <c r="K84" s="51"/>
      <c r="L84" s="23">
        <v>5190.8</v>
      </c>
    </row>
    <row r="85" spans="1:12" ht="12" customHeight="1" x14ac:dyDescent="0.15">
      <c r="A85" s="19"/>
      <c r="B85" s="19"/>
      <c r="C85" s="49" t="s">
        <v>230</v>
      </c>
      <c r="D85" s="50"/>
      <c r="E85" s="50"/>
      <c r="F85" s="50"/>
      <c r="G85" s="50"/>
      <c r="H85" s="50"/>
      <c r="I85" s="50"/>
      <c r="J85" s="50"/>
      <c r="K85" s="51"/>
      <c r="L85" s="23">
        <v>0</v>
      </c>
    </row>
    <row r="86" spans="1:12" ht="12" customHeight="1" x14ac:dyDescent="0.15">
      <c r="A86" s="19"/>
      <c r="B86" s="19"/>
      <c r="C86" s="49" t="s">
        <v>231</v>
      </c>
      <c r="D86" s="50"/>
      <c r="E86" s="50"/>
      <c r="F86" s="50"/>
      <c r="G86" s="50"/>
      <c r="H86" s="50"/>
      <c r="I86" s="50"/>
      <c r="J86" s="50"/>
      <c r="K86" s="51"/>
      <c r="L86" s="23">
        <v>0</v>
      </c>
    </row>
    <row r="87" spans="1:12" ht="12" customHeight="1" x14ac:dyDescent="0.15">
      <c r="A87" s="19"/>
      <c r="B87" s="19"/>
      <c r="C87" s="49" t="s">
        <v>232</v>
      </c>
      <c r="D87" s="50"/>
      <c r="E87" s="50"/>
      <c r="F87" s="50"/>
      <c r="G87" s="50"/>
      <c r="H87" s="50"/>
      <c r="I87" s="50"/>
      <c r="J87" s="50"/>
      <c r="K87" s="51"/>
      <c r="L87" s="23">
        <v>0</v>
      </c>
    </row>
    <row r="88" spans="1:12" ht="12" customHeight="1" x14ac:dyDescent="0.15">
      <c r="A88" s="19"/>
      <c r="B88" s="19"/>
      <c r="C88" s="49" t="s">
        <v>233</v>
      </c>
      <c r="D88" s="50"/>
      <c r="E88" s="50"/>
      <c r="F88" s="50"/>
      <c r="G88" s="50"/>
      <c r="H88" s="50"/>
      <c r="I88" s="50"/>
      <c r="J88" s="50"/>
      <c r="K88" s="51"/>
      <c r="L88" s="23">
        <v>0</v>
      </c>
    </row>
    <row r="89" spans="1:12" ht="12" customHeight="1" x14ac:dyDescent="0.15">
      <c r="A89" s="19"/>
      <c r="B89" s="19"/>
      <c r="C89" s="49" t="s">
        <v>260</v>
      </c>
      <c r="D89" s="50"/>
      <c r="E89" s="50"/>
      <c r="F89" s="50"/>
      <c r="G89" s="50"/>
      <c r="H89" s="50"/>
      <c r="I89" s="50"/>
      <c r="J89" s="50"/>
      <c r="K89" s="51"/>
      <c r="L89" s="23">
        <v>5190.8</v>
      </c>
    </row>
    <row r="90" spans="1:12" ht="12" customHeight="1" x14ac:dyDescent="0.15">
      <c r="A90" s="19"/>
      <c r="B90" s="19"/>
      <c r="C90" s="49" t="s">
        <v>261</v>
      </c>
      <c r="D90" s="50"/>
      <c r="E90" s="50"/>
      <c r="F90" s="50"/>
      <c r="G90" s="50"/>
      <c r="H90" s="50"/>
      <c r="I90" s="50"/>
      <c r="J90" s="50"/>
      <c r="K90" s="51"/>
      <c r="L90" s="23">
        <v>3841.19</v>
      </c>
    </row>
    <row r="91" spans="1:12" ht="12" customHeight="1" x14ac:dyDescent="0.15">
      <c r="A91" s="19"/>
      <c r="B91" s="19"/>
      <c r="C91" s="49" t="s">
        <v>262</v>
      </c>
      <c r="D91" s="50"/>
      <c r="E91" s="50"/>
      <c r="F91" s="50"/>
      <c r="G91" s="50"/>
      <c r="H91" s="50"/>
      <c r="I91" s="50"/>
      <c r="J91" s="50"/>
      <c r="K91" s="51"/>
      <c r="L91" s="23">
        <v>1868.69</v>
      </c>
    </row>
    <row r="92" spans="1:12" ht="12" customHeight="1" x14ac:dyDescent="0.15">
      <c r="A92" s="19"/>
      <c r="B92" s="19"/>
      <c r="C92" s="46" t="s">
        <v>263</v>
      </c>
      <c r="D92" s="47"/>
      <c r="E92" s="47"/>
      <c r="F92" s="47"/>
      <c r="G92" s="47"/>
      <c r="H92" s="47"/>
      <c r="I92" s="47"/>
      <c r="J92" s="47"/>
      <c r="K92" s="48"/>
      <c r="L92" s="22">
        <v>10900.68</v>
      </c>
    </row>
    <row r="93" spans="1:12" ht="12" customHeight="1" x14ac:dyDescent="0.15">
      <c r="A93" s="19"/>
      <c r="B93" s="19"/>
      <c r="C93" s="55" t="s">
        <v>228</v>
      </c>
      <c r="D93" s="56"/>
      <c r="E93" s="56"/>
      <c r="F93" s="56"/>
      <c r="G93" s="56"/>
      <c r="H93" s="56"/>
      <c r="I93" s="56"/>
      <c r="J93" s="56"/>
      <c r="K93" s="57"/>
      <c r="L93" s="19"/>
    </row>
    <row r="94" spans="1:12" ht="12" customHeight="1" x14ac:dyDescent="0.15">
      <c r="A94" s="19"/>
      <c r="B94" s="19"/>
      <c r="C94" s="49" t="s">
        <v>259</v>
      </c>
      <c r="D94" s="50"/>
      <c r="E94" s="50"/>
      <c r="F94" s="50"/>
      <c r="G94" s="50"/>
      <c r="H94" s="50"/>
      <c r="I94" s="50"/>
      <c r="J94" s="50"/>
      <c r="K94" s="51"/>
      <c r="L94" s="22">
        <v>5190.8</v>
      </c>
    </row>
    <row r="95" spans="1:12" ht="12" customHeight="1" x14ac:dyDescent="0.15">
      <c r="A95" s="19"/>
      <c r="B95" s="19"/>
      <c r="C95" s="55" t="s">
        <v>228</v>
      </c>
      <c r="D95" s="56"/>
      <c r="E95" s="56"/>
      <c r="F95" s="56"/>
      <c r="G95" s="56"/>
      <c r="H95" s="56"/>
      <c r="I95" s="56"/>
      <c r="J95" s="56"/>
      <c r="K95" s="57"/>
      <c r="L95" s="19"/>
    </row>
    <row r="96" spans="1:12" ht="12" customHeight="1" x14ac:dyDescent="0.15">
      <c r="A96" s="19"/>
      <c r="B96" s="19"/>
      <c r="C96" s="49" t="s">
        <v>229</v>
      </c>
      <c r="D96" s="50"/>
      <c r="E96" s="50"/>
      <c r="F96" s="50"/>
      <c r="G96" s="50"/>
      <c r="H96" s="50"/>
      <c r="I96" s="50"/>
      <c r="J96" s="50"/>
      <c r="K96" s="51"/>
      <c r="L96" s="23">
        <v>5190.8</v>
      </c>
    </row>
    <row r="97" spans="1:12" ht="12" customHeight="1" x14ac:dyDescent="0.15">
      <c r="A97" s="19"/>
      <c r="B97" s="19"/>
      <c r="C97" s="49" t="s">
        <v>230</v>
      </c>
      <c r="D97" s="50"/>
      <c r="E97" s="50"/>
      <c r="F97" s="50"/>
      <c r="G97" s="50"/>
      <c r="H97" s="50"/>
      <c r="I97" s="50"/>
      <c r="J97" s="50"/>
      <c r="K97" s="51"/>
      <c r="L97" s="23">
        <v>0</v>
      </c>
    </row>
    <row r="98" spans="1:12" ht="12" customHeight="1" x14ac:dyDescent="0.15">
      <c r="A98" s="19"/>
      <c r="B98" s="19"/>
      <c r="C98" s="49" t="s">
        <v>231</v>
      </c>
      <c r="D98" s="50"/>
      <c r="E98" s="50"/>
      <c r="F98" s="50"/>
      <c r="G98" s="50"/>
      <c r="H98" s="50"/>
      <c r="I98" s="50"/>
      <c r="J98" s="50"/>
      <c r="K98" s="51"/>
      <c r="L98" s="23">
        <v>0</v>
      </c>
    </row>
    <row r="99" spans="1:12" ht="12" customHeight="1" x14ac:dyDescent="0.15">
      <c r="A99" s="19"/>
      <c r="B99" s="19"/>
      <c r="C99" s="49" t="s">
        <v>232</v>
      </c>
      <c r="D99" s="50"/>
      <c r="E99" s="50"/>
      <c r="F99" s="50"/>
      <c r="G99" s="50"/>
      <c r="H99" s="50"/>
      <c r="I99" s="50"/>
      <c r="J99" s="50"/>
      <c r="K99" s="51"/>
      <c r="L99" s="23">
        <v>0</v>
      </c>
    </row>
    <row r="100" spans="1:12" ht="12" customHeight="1" x14ac:dyDescent="0.15">
      <c r="A100" s="19"/>
      <c r="B100" s="19"/>
      <c r="C100" s="49" t="s">
        <v>233</v>
      </c>
      <c r="D100" s="50"/>
      <c r="E100" s="50"/>
      <c r="F100" s="50"/>
      <c r="G100" s="50"/>
      <c r="H100" s="50"/>
      <c r="I100" s="50"/>
      <c r="J100" s="50"/>
      <c r="K100" s="51"/>
      <c r="L100" s="23">
        <v>0</v>
      </c>
    </row>
    <row r="101" spans="1:12" ht="12" customHeight="1" x14ac:dyDescent="0.15">
      <c r="A101" s="19"/>
      <c r="B101" s="19"/>
      <c r="C101" s="49" t="s">
        <v>260</v>
      </c>
      <c r="D101" s="50"/>
      <c r="E101" s="50"/>
      <c r="F101" s="50"/>
      <c r="G101" s="50"/>
      <c r="H101" s="50"/>
      <c r="I101" s="50"/>
      <c r="J101" s="50"/>
      <c r="K101" s="51"/>
      <c r="L101" s="23">
        <v>5190.8</v>
      </c>
    </row>
    <row r="102" spans="1:12" ht="12" customHeight="1" x14ac:dyDescent="0.15">
      <c r="A102" s="19"/>
      <c r="B102" s="19"/>
      <c r="C102" s="49" t="s">
        <v>261</v>
      </c>
      <c r="D102" s="50"/>
      <c r="E102" s="50"/>
      <c r="F102" s="50"/>
      <c r="G102" s="50"/>
      <c r="H102" s="50"/>
      <c r="I102" s="50"/>
      <c r="J102" s="50"/>
      <c r="K102" s="51"/>
      <c r="L102" s="23">
        <v>3841.19</v>
      </c>
    </row>
    <row r="103" spans="1:12" ht="12" customHeight="1" x14ac:dyDescent="0.15">
      <c r="A103" s="19"/>
      <c r="B103" s="19"/>
      <c r="C103" s="49" t="s">
        <v>262</v>
      </c>
      <c r="D103" s="50"/>
      <c r="E103" s="50"/>
      <c r="F103" s="50"/>
      <c r="G103" s="50"/>
      <c r="H103" s="50"/>
      <c r="I103" s="50"/>
      <c r="J103" s="50"/>
      <c r="K103" s="51"/>
      <c r="L103" s="23">
        <v>1868.69</v>
      </c>
    </row>
    <row r="104" spans="1:12" ht="12" customHeight="1" x14ac:dyDescent="0.15">
      <c r="A104" s="19"/>
      <c r="B104" s="19"/>
      <c r="C104" s="49" t="s">
        <v>264</v>
      </c>
      <c r="D104" s="50"/>
      <c r="E104" s="50"/>
      <c r="F104" s="50"/>
      <c r="G104" s="50"/>
      <c r="H104" s="50"/>
      <c r="I104" s="50"/>
      <c r="J104" s="50"/>
      <c r="K104" s="51"/>
      <c r="L104" s="23">
        <v>0</v>
      </c>
    </row>
    <row r="105" spans="1:12" ht="12" customHeight="1" x14ac:dyDescent="0.15">
      <c r="A105" s="19"/>
      <c r="B105" s="19"/>
      <c r="C105" s="49" t="s">
        <v>265</v>
      </c>
      <c r="D105" s="50"/>
      <c r="E105" s="50"/>
      <c r="F105" s="50"/>
      <c r="G105" s="50"/>
      <c r="H105" s="50"/>
      <c r="I105" s="50"/>
      <c r="J105" s="50"/>
      <c r="K105" s="51"/>
      <c r="L105" s="23">
        <v>0</v>
      </c>
    </row>
    <row r="106" spans="1:12" ht="12" x14ac:dyDescent="0.15">
      <c r="A106" s="19"/>
      <c r="B106" s="19"/>
      <c r="C106" s="52"/>
      <c r="D106" s="53"/>
      <c r="E106" s="53"/>
      <c r="F106" s="53"/>
      <c r="G106" s="53"/>
      <c r="H106" s="53"/>
      <c r="I106" s="53"/>
      <c r="J106" s="53"/>
      <c r="K106" s="54"/>
      <c r="L106" s="19"/>
    </row>
    <row r="107" spans="1:12" ht="12" customHeight="1" x14ac:dyDescent="0.15">
      <c r="A107" s="19"/>
      <c r="B107" s="19"/>
      <c r="C107" s="46" t="s">
        <v>240</v>
      </c>
      <c r="D107" s="47"/>
      <c r="E107" s="47"/>
      <c r="F107" s="47"/>
      <c r="G107" s="47"/>
      <c r="H107" s="47"/>
      <c r="I107" s="47"/>
      <c r="J107" s="47"/>
      <c r="K107" s="48"/>
      <c r="L107" s="19"/>
    </row>
    <row r="108" spans="1:12" ht="12" customHeight="1" x14ac:dyDescent="0.15">
      <c r="A108" s="19"/>
      <c r="B108" s="19"/>
      <c r="C108" s="49" t="s">
        <v>241</v>
      </c>
      <c r="D108" s="50"/>
      <c r="E108" s="50"/>
      <c r="F108" s="50"/>
      <c r="G108" s="50"/>
      <c r="H108" s="50"/>
      <c r="I108" s="50"/>
      <c r="J108" s="50"/>
      <c r="K108" s="51"/>
      <c r="L108" s="23">
        <v>0</v>
      </c>
    </row>
    <row r="109" spans="1:12" ht="12" customHeight="1" x14ac:dyDescent="0.15">
      <c r="A109" s="19"/>
      <c r="B109" s="19"/>
      <c r="C109" s="49" t="s">
        <v>242</v>
      </c>
      <c r="D109" s="50"/>
      <c r="E109" s="50"/>
      <c r="F109" s="50"/>
      <c r="G109" s="50"/>
      <c r="H109" s="50"/>
      <c r="I109" s="50"/>
      <c r="J109" s="50"/>
      <c r="K109" s="51"/>
      <c r="L109" s="23">
        <v>0</v>
      </c>
    </row>
    <row r="110" spans="1:12" ht="12" customHeight="1" x14ac:dyDescent="0.15">
      <c r="A110" s="19"/>
      <c r="B110" s="19"/>
      <c r="C110" s="49" t="s">
        <v>243</v>
      </c>
      <c r="D110" s="50"/>
      <c r="E110" s="50"/>
      <c r="F110" s="51"/>
      <c r="G110" s="23">
        <v>5.51</v>
      </c>
      <c r="H110" s="52"/>
      <c r="I110" s="53"/>
      <c r="J110" s="53"/>
      <c r="K110" s="53"/>
      <c r="L110" s="54"/>
    </row>
    <row r="111" spans="1:12" ht="12" customHeight="1" x14ac:dyDescent="0.15">
      <c r="A111" s="19"/>
      <c r="B111" s="19"/>
      <c r="C111" s="49" t="s">
        <v>244</v>
      </c>
      <c r="D111" s="50"/>
      <c r="E111" s="50"/>
      <c r="F111" s="51"/>
      <c r="G111" s="23">
        <v>0</v>
      </c>
      <c r="H111" s="52"/>
      <c r="I111" s="53"/>
      <c r="J111" s="53"/>
      <c r="K111" s="53"/>
      <c r="L111" s="54"/>
    </row>
    <row r="112" spans="1:12" ht="12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" customHeight="1" x14ac:dyDescent="0.15">
      <c r="A113" s="28" t="s">
        <v>266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</row>
    <row r="114" spans="1:12" ht="12" customHeight="1" x14ac:dyDescent="0.15">
      <c r="A114" s="28" t="s">
        <v>269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</row>
    <row r="115" spans="1:12" ht="12" x14ac:dyDescent="0.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</row>
    <row r="116" spans="1:12" ht="12" x14ac:dyDescent="0.1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</row>
    <row r="117" spans="1:12" ht="12" customHeight="1" x14ac:dyDescent="0.15">
      <c r="A117" s="28" t="s">
        <v>268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</row>
    <row r="118" spans="1:12" ht="12" customHeight="1" x14ac:dyDescent="0.15">
      <c r="A118" s="28" t="s">
        <v>269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</row>
    <row r="119" spans="1:12" ht="12" x14ac:dyDescent="0.1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</row>
    <row r="120" spans="1:12" ht="12" x14ac:dyDescent="0.15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</row>
  </sheetData>
  <mergeCells count="13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58:K58"/>
    <mergeCell ref="C59:K59"/>
    <mergeCell ref="C60:K60"/>
    <mergeCell ref="C61:K61"/>
    <mergeCell ref="C62:K62"/>
    <mergeCell ref="A40:L40"/>
    <mergeCell ref="A41:A42"/>
    <mergeCell ref="B41:B42"/>
    <mergeCell ref="C41:C42"/>
    <mergeCell ref="D41:D42"/>
    <mergeCell ref="E41:G41"/>
    <mergeCell ref="H41:L41"/>
    <mergeCell ref="C69:K69"/>
    <mergeCell ref="C70:K70"/>
    <mergeCell ref="C71:K71"/>
    <mergeCell ref="C72:K72"/>
    <mergeCell ref="C73:K73"/>
    <mergeCell ref="C74:F74"/>
    <mergeCell ref="H74:L74"/>
    <mergeCell ref="C63:K63"/>
    <mergeCell ref="C64:K64"/>
    <mergeCell ref="C65:K65"/>
    <mergeCell ref="C66:K66"/>
    <mergeCell ref="C67:K67"/>
    <mergeCell ref="C68:K68"/>
    <mergeCell ref="C80:K80"/>
    <mergeCell ref="C81:K81"/>
    <mergeCell ref="C82:K82"/>
    <mergeCell ref="C83:K83"/>
    <mergeCell ref="C84:K84"/>
    <mergeCell ref="C85:K85"/>
    <mergeCell ref="C75:F75"/>
    <mergeCell ref="H75:L75"/>
    <mergeCell ref="C76:K76"/>
    <mergeCell ref="C77:K77"/>
    <mergeCell ref="C78:K78"/>
    <mergeCell ref="C79:K79"/>
    <mergeCell ref="C92:K92"/>
    <mergeCell ref="C93:K93"/>
    <mergeCell ref="C94:K94"/>
    <mergeCell ref="C95:K95"/>
    <mergeCell ref="C96:K96"/>
    <mergeCell ref="C97:K97"/>
    <mergeCell ref="C86:K86"/>
    <mergeCell ref="C87:K87"/>
    <mergeCell ref="C88:K88"/>
    <mergeCell ref="C89:K89"/>
    <mergeCell ref="C90:K90"/>
    <mergeCell ref="C91:K91"/>
    <mergeCell ref="C104:K104"/>
    <mergeCell ref="C105:K105"/>
    <mergeCell ref="C106:K106"/>
    <mergeCell ref="C107:K107"/>
    <mergeCell ref="C108:K108"/>
    <mergeCell ref="C109:K109"/>
    <mergeCell ref="C98:K98"/>
    <mergeCell ref="C99:K99"/>
    <mergeCell ref="C100:K100"/>
    <mergeCell ref="C101:K101"/>
    <mergeCell ref="C102:K102"/>
    <mergeCell ref="C103:K103"/>
    <mergeCell ref="A115:L115"/>
    <mergeCell ref="A116:L116"/>
    <mergeCell ref="A117:L117"/>
    <mergeCell ref="A118:L118"/>
    <mergeCell ref="A119:L119"/>
    <mergeCell ref="A120:L120"/>
    <mergeCell ref="C110:F110"/>
    <mergeCell ref="H110:L110"/>
    <mergeCell ref="C111:F111"/>
    <mergeCell ref="H111:L111"/>
    <mergeCell ref="A113:L113"/>
    <mergeCell ref="A114:L11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№09-01-02</oddHeader>
    <oddFooter>&amp;R&amp;8стр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60" customHeight="1" x14ac:dyDescent="0.2">
      <c r="A15" s="44" t="s">
        <v>142</v>
      </c>
      <c r="B15" s="44"/>
      <c r="C15" s="44"/>
      <c r="D15" s="69"/>
      <c r="E15" s="69"/>
      <c r="F15" s="69"/>
      <c r="G15" s="69"/>
      <c r="H15" s="69"/>
      <c r="I15" s="69"/>
      <c r="J15" s="69"/>
      <c r="K15" s="69"/>
      <c r="L15" s="69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829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88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830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163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831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163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794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832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830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796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833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132" x14ac:dyDescent="0.15">
      <c r="A45" s="17" t="s">
        <v>22</v>
      </c>
      <c r="B45" s="18" t="s">
        <v>834</v>
      </c>
      <c r="C45" s="19" t="s">
        <v>835</v>
      </c>
      <c r="D45" s="17" t="s">
        <v>226</v>
      </c>
      <c r="E45" s="20">
        <v>1</v>
      </c>
      <c r="F45" s="19"/>
      <c r="G45" s="20">
        <v>1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0.41599999999999998</v>
      </c>
      <c r="H46" s="19"/>
      <c r="I46" s="19"/>
      <c r="J46" s="19"/>
      <c r="K46" s="19"/>
      <c r="L46" s="22">
        <v>410.49</v>
      </c>
    </row>
    <row r="47" spans="1:12" ht="96" x14ac:dyDescent="0.15">
      <c r="A47" s="19"/>
      <c r="B47" s="17" t="s">
        <v>801</v>
      </c>
      <c r="C47" s="17" t="s">
        <v>802</v>
      </c>
      <c r="D47" s="17" t="s">
        <v>187</v>
      </c>
      <c r="E47" s="20">
        <v>0.16</v>
      </c>
      <c r="F47" s="20">
        <v>1.3</v>
      </c>
      <c r="G47" s="20">
        <v>0.20799999999999999</v>
      </c>
      <c r="H47" s="19"/>
      <c r="I47" s="19"/>
      <c r="J47" s="23">
        <v>1247.31</v>
      </c>
      <c r="K47" s="20">
        <v>0.8</v>
      </c>
      <c r="L47" s="23">
        <v>207.55</v>
      </c>
    </row>
    <row r="48" spans="1:12" ht="96" x14ac:dyDescent="0.15">
      <c r="A48" s="19"/>
      <c r="B48" s="17" t="s">
        <v>803</v>
      </c>
      <c r="C48" s="17" t="s">
        <v>804</v>
      </c>
      <c r="D48" s="17" t="s">
        <v>187</v>
      </c>
      <c r="E48" s="20">
        <v>0.16</v>
      </c>
      <c r="F48" s="20">
        <v>1.3</v>
      </c>
      <c r="G48" s="20">
        <v>0.20799999999999999</v>
      </c>
      <c r="H48" s="19"/>
      <c r="I48" s="19"/>
      <c r="J48" s="23">
        <v>1219.5899999999999</v>
      </c>
      <c r="K48" s="20">
        <v>0.8</v>
      </c>
      <c r="L48" s="23">
        <v>202.94</v>
      </c>
    </row>
    <row r="49" spans="1:12" ht="12" x14ac:dyDescent="0.15">
      <c r="A49" s="19"/>
      <c r="B49" s="21" t="s">
        <v>23</v>
      </c>
      <c r="C49" s="17" t="s">
        <v>196</v>
      </c>
      <c r="D49" s="19"/>
      <c r="E49" s="19"/>
      <c r="F49" s="19"/>
      <c r="G49" s="19"/>
      <c r="H49" s="19"/>
      <c r="I49" s="19"/>
      <c r="J49" s="19"/>
      <c r="K49" s="19"/>
      <c r="L49" s="22">
        <v>0</v>
      </c>
    </row>
    <row r="50" spans="1:12" ht="12" x14ac:dyDescent="0.15">
      <c r="A50" s="19"/>
      <c r="B50" s="19"/>
      <c r="C50" s="17" t="s">
        <v>197</v>
      </c>
      <c r="D50" s="17" t="s">
        <v>187</v>
      </c>
      <c r="E50" s="19"/>
      <c r="F50" s="19"/>
      <c r="G50" s="20">
        <v>0</v>
      </c>
      <c r="H50" s="19"/>
      <c r="I50" s="19"/>
      <c r="J50" s="19"/>
      <c r="K50" s="19"/>
      <c r="L50" s="22">
        <v>0</v>
      </c>
    </row>
    <row r="51" spans="1:12" ht="12" x14ac:dyDescent="0.15">
      <c r="A51" s="19"/>
      <c r="B51" s="21" t="s">
        <v>25</v>
      </c>
      <c r="C51" s="17" t="s">
        <v>213</v>
      </c>
      <c r="D51" s="19"/>
      <c r="E51" s="19"/>
      <c r="F51" s="19"/>
      <c r="G51" s="19"/>
      <c r="H51" s="19"/>
      <c r="I51" s="19"/>
      <c r="J51" s="19"/>
      <c r="K51" s="19"/>
      <c r="L51" s="22">
        <v>0</v>
      </c>
    </row>
    <row r="52" spans="1:12" ht="12" x14ac:dyDescent="0.15">
      <c r="A52" s="19"/>
      <c r="B52" s="19"/>
      <c r="C52" s="18" t="s">
        <v>214</v>
      </c>
      <c r="D52" s="19"/>
      <c r="E52" s="19"/>
      <c r="F52" s="19"/>
      <c r="G52" s="19"/>
      <c r="H52" s="19"/>
      <c r="I52" s="19"/>
      <c r="J52" s="19"/>
      <c r="K52" s="19"/>
      <c r="L52" s="22">
        <v>410.49</v>
      </c>
    </row>
    <row r="53" spans="1:12" ht="12" x14ac:dyDescent="0.15">
      <c r="A53" s="19"/>
      <c r="B53" s="19"/>
      <c r="C53" s="17" t="s">
        <v>215</v>
      </c>
      <c r="D53" s="19"/>
      <c r="E53" s="19"/>
      <c r="F53" s="19"/>
      <c r="G53" s="19"/>
      <c r="H53" s="19"/>
      <c r="I53" s="19"/>
      <c r="J53" s="19"/>
      <c r="K53" s="19"/>
      <c r="L53" s="23">
        <v>410.49</v>
      </c>
    </row>
    <row r="54" spans="1:12" ht="12" x14ac:dyDescent="0.15">
      <c r="A54" s="19"/>
      <c r="B54" s="17" t="s">
        <v>805</v>
      </c>
      <c r="C54" s="17" t="s">
        <v>217</v>
      </c>
      <c r="D54" s="17" t="s">
        <v>218</v>
      </c>
      <c r="E54" s="21" t="s">
        <v>806</v>
      </c>
      <c r="F54" s="19"/>
      <c r="G54" s="20">
        <v>74</v>
      </c>
      <c r="H54" s="19"/>
      <c r="I54" s="19"/>
      <c r="J54" s="19"/>
      <c r="K54" s="19"/>
      <c r="L54" s="23">
        <v>303.76</v>
      </c>
    </row>
    <row r="55" spans="1:12" ht="12" x14ac:dyDescent="0.15">
      <c r="A55" s="19"/>
      <c r="B55" s="17" t="s">
        <v>807</v>
      </c>
      <c r="C55" s="17" t="s">
        <v>221</v>
      </c>
      <c r="D55" s="17" t="s">
        <v>218</v>
      </c>
      <c r="E55" s="21" t="s">
        <v>656</v>
      </c>
      <c r="F55" s="19"/>
      <c r="G55" s="20">
        <v>36</v>
      </c>
      <c r="H55" s="19"/>
      <c r="I55" s="19"/>
      <c r="J55" s="19"/>
      <c r="K55" s="19"/>
      <c r="L55" s="23">
        <v>147.78</v>
      </c>
    </row>
    <row r="56" spans="1:12" ht="12" x14ac:dyDescent="0.15">
      <c r="A56" s="19"/>
      <c r="B56" s="19"/>
      <c r="C56" s="18" t="s">
        <v>223</v>
      </c>
      <c r="D56" s="19"/>
      <c r="E56" s="19"/>
      <c r="F56" s="19"/>
      <c r="G56" s="19"/>
      <c r="H56" s="19"/>
      <c r="I56" s="19"/>
      <c r="J56" s="19"/>
      <c r="K56" s="19"/>
      <c r="L56" s="22">
        <v>862.03</v>
      </c>
    </row>
    <row r="57" spans="1:12" ht="120" x14ac:dyDescent="0.15">
      <c r="A57" s="17" t="s">
        <v>23</v>
      </c>
      <c r="B57" s="18" t="s">
        <v>836</v>
      </c>
      <c r="C57" s="17" t="s">
        <v>837</v>
      </c>
      <c r="D57" s="17" t="s">
        <v>226</v>
      </c>
      <c r="E57" s="20">
        <v>1</v>
      </c>
      <c r="F57" s="19"/>
      <c r="G57" s="20">
        <v>1</v>
      </c>
      <c r="H57" s="19"/>
      <c r="I57" s="19"/>
      <c r="J57" s="19"/>
      <c r="K57" s="19"/>
      <c r="L57" s="19"/>
    </row>
    <row r="58" spans="1:12" ht="12" x14ac:dyDescent="0.15">
      <c r="A58" s="19"/>
      <c r="B58" s="21" t="s">
        <v>22</v>
      </c>
      <c r="C58" s="17" t="s">
        <v>186</v>
      </c>
      <c r="D58" s="17" t="s">
        <v>187</v>
      </c>
      <c r="E58" s="19"/>
      <c r="F58" s="19"/>
      <c r="G58" s="20">
        <v>1</v>
      </c>
      <c r="H58" s="19"/>
      <c r="I58" s="19"/>
      <c r="J58" s="19"/>
      <c r="K58" s="19"/>
      <c r="L58" s="22">
        <v>986.76</v>
      </c>
    </row>
    <row r="59" spans="1:12" ht="96" x14ac:dyDescent="0.15">
      <c r="A59" s="19"/>
      <c r="B59" s="17" t="s">
        <v>801</v>
      </c>
      <c r="C59" s="17" t="s">
        <v>802</v>
      </c>
      <c r="D59" s="17" t="s">
        <v>187</v>
      </c>
      <c r="E59" s="20">
        <v>0.5</v>
      </c>
      <c r="F59" s="19"/>
      <c r="G59" s="20">
        <v>0.5</v>
      </c>
      <c r="H59" s="19"/>
      <c r="I59" s="19"/>
      <c r="J59" s="23">
        <v>1247.31</v>
      </c>
      <c r="K59" s="20">
        <v>0.8</v>
      </c>
      <c r="L59" s="23">
        <v>498.92</v>
      </c>
    </row>
    <row r="60" spans="1:12" ht="96" x14ac:dyDescent="0.15">
      <c r="A60" s="19"/>
      <c r="B60" s="17" t="s">
        <v>803</v>
      </c>
      <c r="C60" s="17" t="s">
        <v>804</v>
      </c>
      <c r="D60" s="17" t="s">
        <v>187</v>
      </c>
      <c r="E60" s="20">
        <v>0.5</v>
      </c>
      <c r="F60" s="19"/>
      <c r="G60" s="20">
        <v>0.5</v>
      </c>
      <c r="H60" s="19"/>
      <c r="I60" s="19"/>
      <c r="J60" s="23">
        <v>1219.5899999999999</v>
      </c>
      <c r="K60" s="20">
        <v>0.8</v>
      </c>
      <c r="L60" s="23">
        <v>487.84</v>
      </c>
    </row>
    <row r="61" spans="1:12" ht="12" x14ac:dyDescent="0.15">
      <c r="A61" s="19"/>
      <c r="B61" s="21" t="s">
        <v>23</v>
      </c>
      <c r="C61" s="17" t="s">
        <v>196</v>
      </c>
      <c r="D61" s="19"/>
      <c r="E61" s="19"/>
      <c r="F61" s="19"/>
      <c r="G61" s="19"/>
      <c r="H61" s="19"/>
      <c r="I61" s="19"/>
      <c r="J61" s="19"/>
      <c r="K61" s="19"/>
      <c r="L61" s="22">
        <v>0</v>
      </c>
    </row>
    <row r="62" spans="1:12" ht="12" x14ac:dyDescent="0.15">
      <c r="A62" s="19"/>
      <c r="B62" s="19"/>
      <c r="C62" s="17" t="s">
        <v>197</v>
      </c>
      <c r="D62" s="17" t="s">
        <v>187</v>
      </c>
      <c r="E62" s="19"/>
      <c r="F62" s="19"/>
      <c r="G62" s="20">
        <v>0</v>
      </c>
      <c r="H62" s="19"/>
      <c r="I62" s="19"/>
      <c r="J62" s="19"/>
      <c r="K62" s="19"/>
      <c r="L62" s="22">
        <v>0</v>
      </c>
    </row>
    <row r="63" spans="1:12" ht="12" x14ac:dyDescent="0.15">
      <c r="A63" s="19"/>
      <c r="B63" s="21" t="s">
        <v>25</v>
      </c>
      <c r="C63" s="17" t="s">
        <v>213</v>
      </c>
      <c r="D63" s="19"/>
      <c r="E63" s="19"/>
      <c r="F63" s="19"/>
      <c r="G63" s="19"/>
      <c r="H63" s="19"/>
      <c r="I63" s="19"/>
      <c r="J63" s="19"/>
      <c r="K63" s="19"/>
      <c r="L63" s="22">
        <v>0</v>
      </c>
    </row>
    <row r="64" spans="1:12" ht="12" x14ac:dyDescent="0.15">
      <c r="A64" s="19"/>
      <c r="B64" s="19"/>
      <c r="C64" s="18" t="s">
        <v>214</v>
      </c>
      <c r="D64" s="19"/>
      <c r="E64" s="19"/>
      <c r="F64" s="19"/>
      <c r="G64" s="19"/>
      <c r="H64" s="19"/>
      <c r="I64" s="19"/>
      <c r="J64" s="19"/>
      <c r="K64" s="19"/>
      <c r="L64" s="22">
        <v>986.76</v>
      </c>
    </row>
    <row r="65" spans="1:12" ht="12" x14ac:dyDescent="0.15">
      <c r="A65" s="19"/>
      <c r="B65" s="19"/>
      <c r="C65" s="17" t="s">
        <v>215</v>
      </c>
      <c r="D65" s="19"/>
      <c r="E65" s="19"/>
      <c r="F65" s="19"/>
      <c r="G65" s="19"/>
      <c r="H65" s="19"/>
      <c r="I65" s="19"/>
      <c r="J65" s="19"/>
      <c r="K65" s="19"/>
      <c r="L65" s="23">
        <v>986.76</v>
      </c>
    </row>
    <row r="66" spans="1:12" ht="12" x14ac:dyDescent="0.15">
      <c r="A66" s="19"/>
      <c r="B66" s="17" t="s">
        <v>805</v>
      </c>
      <c r="C66" s="17" t="s">
        <v>217</v>
      </c>
      <c r="D66" s="17" t="s">
        <v>218</v>
      </c>
      <c r="E66" s="21" t="s">
        <v>806</v>
      </c>
      <c r="F66" s="19"/>
      <c r="G66" s="20">
        <v>74</v>
      </c>
      <c r="H66" s="19"/>
      <c r="I66" s="19"/>
      <c r="J66" s="19"/>
      <c r="K66" s="19"/>
      <c r="L66" s="23">
        <v>730.2</v>
      </c>
    </row>
    <row r="67" spans="1:12" ht="12" x14ac:dyDescent="0.15">
      <c r="A67" s="19"/>
      <c r="B67" s="17" t="s">
        <v>807</v>
      </c>
      <c r="C67" s="17" t="s">
        <v>221</v>
      </c>
      <c r="D67" s="17" t="s">
        <v>218</v>
      </c>
      <c r="E67" s="21" t="s">
        <v>656</v>
      </c>
      <c r="F67" s="19"/>
      <c r="G67" s="20">
        <v>36</v>
      </c>
      <c r="H67" s="19"/>
      <c r="I67" s="19"/>
      <c r="J67" s="19"/>
      <c r="K67" s="19"/>
      <c r="L67" s="23">
        <v>355.23</v>
      </c>
    </row>
    <row r="68" spans="1:12" ht="12" x14ac:dyDescent="0.15">
      <c r="A68" s="19"/>
      <c r="B68" s="19"/>
      <c r="C68" s="18" t="s">
        <v>223</v>
      </c>
      <c r="D68" s="19"/>
      <c r="E68" s="19"/>
      <c r="F68" s="19"/>
      <c r="G68" s="19"/>
      <c r="H68" s="19"/>
      <c r="I68" s="19"/>
      <c r="J68" s="19"/>
      <c r="K68" s="19"/>
      <c r="L68" s="22">
        <v>2072.19</v>
      </c>
    </row>
    <row r="69" spans="1:12" ht="120" x14ac:dyDescent="0.15">
      <c r="A69" s="17" t="s">
        <v>24</v>
      </c>
      <c r="B69" s="18" t="s">
        <v>838</v>
      </c>
      <c r="C69" s="17" t="s">
        <v>839</v>
      </c>
      <c r="D69" s="17" t="s">
        <v>840</v>
      </c>
      <c r="E69" s="20">
        <v>0.01</v>
      </c>
      <c r="F69" s="19"/>
      <c r="G69" s="20">
        <v>0.01</v>
      </c>
      <c r="H69" s="19"/>
      <c r="I69" s="19"/>
      <c r="J69" s="19"/>
      <c r="K69" s="19"/>
      <c r="L69" s="19"/>
    </row>
    <row r="70" spans="1:12" ht="12" x14ac:dyDescent="0.15">
      <c r="A70" s="19"/>
      <c r="B70" s="21" t="s">
        <v>22</v>
      </c>
      <c r="C70" s="17" t="s">
        <v>186</v>
      </c>
      <c r="D70" s="17" t="s">
        <v>187</v>
      </c>
      <c r="E70" s="19"/>
      <c r="F70" s="19"/>
      <c r="G70" s="20">
        <v>0.12959999999999999</v>
      </c>
      <c r="H70" s="19"/>
      <c r="I70" s="19"/>
      <c r="J70" s="19"/>
      <c r="K70" s="19"/>
      <c r="L70" s="22">
        <v>127.88</v>
      </c>
    </row>
    <row r="71" spans="1:12" ht="96" x14ac:dyDescent="0.15">
      <c r="A71" s="19"/>
      <c r="B71" s="17" t="s">
        <v>801</v>
      </c>
      <c r="C71" s="17" t="s">
        <v>802</v>
      </c>
      <c r="D71" s="17" t="s">
        <v>187</v>
      </c>
      <c r="E71" s="20">
        <v>6.48</v>
      </c>
      <c r="F71" s="19"/>
      <c r="G71" s="20">
        <v>6.4799999999999996E-2</v>
      </c>
      <c r="H71" s="19"/>
      <c r="I71" s="19"/>
      <c r="J71" s="23">
        <v>1247.31</v>
      </c>
      <c r="K71" s="20">
        <v>0.8</v>
      </c>
      <c r="L71" s="23">
        <v>64.66</v>
      </c>
    </row>
    <row r="72" spans="1:12" ht="96" x14ac:dyDescent="0.15">
      <c r="A72" s="19"/>
      <c r="B72" s="17" t="s">
        <v>803</v>
      </c>
      <c r="C72" s="17" t="s">
        <v>804</v>
      </c>
      <c r="D72" s="17" t="s">
        <v>187</v>
      </c>
      <c r="E72" s="20">
        <v>6.48</v>
      </c>
      <c r="F72" s="19"/>
      <c r="G72" s="20">
        <v>6.4799999999999996E-2</v>
      </c>
      <c r="H72" s="19"/>
      <c r="I72" s="19"/>
      <c r="J72" s="23">
        <v>1219.5899999999999</v>
      </c>
      <c r="K72" s="20">
        <v>0.8</v>
      </c>
      <c r="L72" s="23">
        <v>63.22</v>
      </c>
    </row>
    <row r="73" spans="1:12" ht="12" x14ac:dyDescent="0.15">
      <c r="A73" s="19"/>
      <c r="B73" s="21" t="s">
        <v>23</v>
      </c>
      <c r="C73" s="17" t="s">
        <v>196</v>
      </c>
      <c r="D73" s="19"/>
      <c r="E73" s="19"/>
      <c r="F73" s="19"/>
      <c r="G73" s="19"/>
      <c r="H73" s="19"/>
      <c r="I73" s="19"/>
      <c r="J73" s="19"/>
      <c r="K73" s="19"/>
      <c r="L73" s="22">
        <v>0</v>
      </c>
    </row>
    <row r="74" spans="1:12" ht="12" x14ac:dyDescent="0.15">
      <c r="A74" s="19"/>
      <c r="B74" s="19"/>
      <c r="C74" s="17" t="s">
        <v>197</v>
      </c>
      <c r="D74" s="17" t="s">
        <v>187</v>
      </c>
      <c r="E74" s="19"/>
      <c r="F74" s="19"/>
      <c r="G74" s="20">
        <v>0</v>
      </c>
      <c r="H74" s="19"/>
      <c r="I74" s="19"/>
      <c r="J74" s="19"/>
      <c r="K74" s="19"/>
      <c r="L74" s="22">
        <v>0</v>
      </c>
    </row>
    <row r="75" spans="1:12" ht="12" x14ac:dyDescent="0.15">
      <c r="A75" s="19"/>
      <c r="B75" s="21" t="s">
        <v>25</v>
      </c>
      <c r="C75" s="17" t="s">
        <v>213</v>
      </c>
      <c r="D75" s="19"/>
      <c r="E75" s="19"/>
      <c r="F75" s="19"/>
      <c r="G75" s="19"/>
      <c r="H75" s="19"/>
      <c r="I75" s="19"/>
      <c r="J75" s="19"/>
      <c r="K75" s="19"/>
      <c r="L75" s="22">
        <v>0</v>
      </c>
    </row>
    <row r="76" spans="1:12" ht="12" x14ac:dyDescent="0.15">
      <c r="A76" s="19"/>
      <c r="B76" s="19"/>
      <c r="C76" s="18" t="s">
        <v>214</v>
      </c>
      <c r="D76" s="19"/>
      <c r="E76" s="19"/>
      <c r="F76" s="19"/>
      <c r="G76" s="19"/>
      <c r="H76" s="19"/>
      <c r="I76" s="19"/>
      <c r="J76" s="19"/>
      <c r="K76" s="19"/>
      <c r="L76" s="22">
        <v>127.88</v>
      </c>
    </row>
    <row r="77" spans="1:12" ht="12" x14ac:dyDescent="0.15">
      <c r="A77" s="19"/>
      <c r="B77" s="19"/>
      <c r="C77" s="17" t="s">
        <v>215</v>
      </c>
      <c r="D77" s="19"/>
      <c r="E77" s="19"/>
      <c r="F77" s="19"/>
      <c r="G77" s="19"/>
      <c r="H77" s="19"/>
      <c r="I77" s="19"/>
      <c r="J77" s="19"/>
      <c r="K77" s="19"/>
      <c r="L77" s="23">
        <v>127.88</v>
      </c>
    </row>
    <row r="78" spans="1:12" ht="12" x14ac:dyDescent="0.15">
      <c r="A78" s="19"/>
      <c r="B78" s="17" t="s">
        <v>805</v>
      </c>
      <c r="C78" s="17" t="s">
        <v>217</v>
      </c>
      <c r="D78" s="17" t="s">
        <v>218</v>
      </c>
      <c r="E78" s="21" t="s">
        <v>806</v>
      </c>
      <c r="F78" s="19"/>
      <c r="G78" s="20">
        <v>74</v>
      </c>
      <c r="H78" s="19"/>
      <c r="I78" s="19"/>
      <c r="J78" s="19"/>
      <c r="K78" s="19"/>
      <c r="L78" s="23">
        <v>94.63</v>
      </c>
    </row>
    <row r="79" spans="1:12" ht="12" x14ac:dyDescent="0.15">
      <c r="A79" s="19"/>
      <c r="B79" s="17" t="s">
        <v>807</v>
      </c>
      <c r="C79" s="17" t="s">
        <v>221</v>
      </c>
      <c r="D79" s="17" t="s">
        <v>218</v>
      </c>
      <c r="E79" s="21" t="s">
        <v>656</v>
      </c>
      <c r="F79" s="19"/>
      <c r="G79" s="20">
        <v>36</v>
      </c>
      <c r="H79" s="19"/>
      <c r="I79" s="19"/>
      <c r="J79" s="19"/>
      <c r="K79" s="19"/>
      <c r="L79" s="23">
        <v>46.04</v>
      </c>
    </row>
    <row r="80" spans="1:12" ht="12" x14ac:dyDescent="0.15">
      <c r="A80" s="19"/>
      <c r="B80" s="19"/>
      <c r="C80" s="18" t="s">
        <v>223</v>
      </c>
      <c r="D80" s="19"/>
      <c r="E80" s="19"/>
      <c r="F80" s="19"/>
      <c r="G80" s="19"/>
      <c r="H80" s="19"/>
      <c r="I80" s="19"/>
      <c r="J80" s="19"/>
      <c r="K80" s="19"/>
      <c r="L80" s="22">
        <v>268.55</v>
      </c>
    </row>
    <row r="81" spans="1:12" ht="204" x14ac:dyDescent="0.15">
      <c r="A81" s="17" t="s">
        <v>25</v>
      </c>
      <c r="B81" s="18" t="s">
        <v>841</v>
      </c>
      <c r="C81" s="17" t="s">
        <v>842</v>
      </c>
      <c r="D81" s="17" t="s">
        <v>840</v>
      </c>
      <c r="E81" s="20">
        <v>0.03</v>
      </c>
      <c r="F81" s="19"/>
      <c r="G81" s="20">
        <v>0.03</v>
      </c>
      <c r="H81" s="19"/>
      <c r="I81" s="19"/>
      <c r="J81" s="19"/>
      <c r="K81" s="19"/>
      <c r="L81" s="19"/>
    </row>
    <row r="82" spans="1:12" ht="12" x14ac:dyDescent="0.15">
      <c r="A82" s="19"/>
      <c r="B82" s="21" t="s">
        <v>22</v>
      </c>
      <c r="C82" s="17" t="s">
        <v>186</v>
      </c>
      <c r="D82" s="17" t="s">
        <v>187</v>
      </c>
      <c r="E82" s="19"/>
      <c r="F82" s="19"/>
      <c r="G82" s="20">
        <v>0.46655999999999997</v>
      </c>
      <c r="H82" s="19"/>
      <c r="I82" s="19"/>
      <c r="J82" s="19"/>
      <c r="K82" s="19"/>
      <c r="L82" s="22">
        <v>460.38</v>
      </c>
    </row>
    <row r="83" spans="1:12" ht="96" x14ac:dyDescent="0.15">
      <c r="A83" s="19"/>
      <c r="B83" s="17" t="s">
        <v>801</v>
      </c>
      <c r="C83" s="17" t="s">
        <v>802</v>
      </c>
      <c r="D83" s="17" t="s">
        <v>187</v>
      </c>
      <c r="E83" s="20">
        <v>6.48</v>
      </c>
      <c r="F83" s="20">
        <v>1.2</v>
      </c>
      <c r="G83" s="20">
        <v>0.23327999999999999</v>
      </c>
      <c r="H83" s="19"/>
      <c r="I83" s="19"/>
      <c r="J83" s="23">
        <v>1247.31</v>
      </c>
      <c r="K83" s="20">
        <v>0.8</v>
      </c>
      <c r="L83" s="23">
        <v>232.78</v>
      </c>
    </row>
    <row r="84" spans="1:12" ht="96" x14ac:dyDescent="0.15">
      <c r="A84" s="19"/>
      <c r="B84" s="17" t="s">
        <v>803</v>
      </c>
      <c r="C84" s="17" t="s">
        <v>804</v>
      </c>
      <c r="D84" s="17" t="s">
        <v>187</v>
      </c>
      <c r="E84" s="20">
        <v>6.48</v>
      </c>
      <c r="F84" s="20">
        <v>1.2</v>
      </c>
      <c r="G84" s="20">
        <v>0.23327999999999999</v>
      </c>
      <c r="H84" s="19"/>
      <c r="I84" s="19"/>
      <c r="J84" s="23">
        <v>1219.5899999999999</v>
      </c>
      <c r="K84" s="20">
        <v>0.8</v>
      </c>
      <c r="L84" s="23">
        <v>227.6</v>
      </c>
    </row>
    <row r="85" spans="1:12" ht="12" x14ac:dyDescent="0.15">
      <c r="A85" s="19"/>
      <c r="B85" s="21" t="s">
        <v>23</v>
      </c>
      <c r="C85" s="17" t="s">
        <v>196</v>
      </c>
      <c r="D85" s="19"/>
      <c r="E85" s="19"/>
      <c r="F85" s="19"/>
      <c r="G85" s="19"/>
      <c r="H85" s="19"/>
      <c r="I85" s="19"/>
      <c r="J85" s="19"/>
      <c r="K85" s="19"/>
      <c r="L85" s="22">
        <v>0</v>
      </c>
    </row>
    <row r="86" spans="1:12" ht="12" x14ac:dyDescent="0.15">
      <c r="A86" s="19"/>
      <c r="B86" s="19"/>
      <c r="C86" s="17" t="s">
        <v>197</v>
      </c>
      <c r="D86" s="17" t="s">
        <v>187</v>
      </c>
      <c r="E86" s="19"/>
      <c r="F86" s="19"/>
      <c r="G86" s="20">
        <v>0</v>
      </c>
      <c r="H86" s="19"/>
      <c r="I86" s="19"/>
      <c r="J86" s="19"/>
      <c r="K86" s="19"/>
      <c r="L86" s="22">
        <v>0</v>
      </c>
    </row>
    <row r="87" spans="1:12" ht="12" x14ac:dyDescent="0.15">
      <c r="A87" s="19"/>
      <c r="B87" s="21" t="s">
        <v>25</v>
      </c>
      <c r="C87" s="17" t="s">
        <v>213</v>
      </c>
      <c r="D87" s="19"/>
      <c r="E87" s="19"/>
      <c r="F87" s="19"/>
      <c r="G87" s="19"/>
      <c r="H87" s="19"/>
      <c r="I87" s="19"/>
      <c r="J87" s="19"/>
      <c r="K87" s="19"/>
      <c r="L87" s="22">
        <v>0</v>
      </c>
    </row>
    <row r="88" spans="1:12" ht="12" x14ac:dyDescent="0.15">
      <c r="A88" s="19"/>
      <c r="B88" s="19"/>
      <c r="C88" s="18" t="s">
        <v>214</v>
      </c>
      <c r="D88" s="19"/>
      <c r="E88" s="19"/>
      <c r="F88" s="19"/>
      <c r="G88" s="19"/>
      <c r="H88" s="19"/>
      <c r="I88" s="19"/>
      <c r="J88" s="19"/>
      <c r="K88" s="19"/>
      <c r="L88" s="22">
        <v>460.38</v>
      </c>
    </row>
    <row r="89" spans="1:12" ht="12" x14ac:dyDescent="0.15">
      <c r="A89" s="19"/>
      <c r="B89" s="19"/>
      <c r="C89" s="17" t="s">
        <v>215</v>
      </c>
      <c r="D89" s="19"/>
      <c r="E89" s="19"/>
      <c r="F89" s="19"/>
      <c r="G89" s="19"/>
      <c r="H89" s="19"/>
      <c r="I89" s="19"/>
      <c r="J89" s="19"/>
      <c r="K89" s="19"/>
      <c r="L89" s="23">
        <v>460.38</v>
      </c>
    </row>
    <row r="90" spans="1:12" ht="12" x14ac:dyDescent="0.15">
      <c r="A90" s="19"/>
      <c r="B90" s="17" t="s">
        <v>805</v>
      </c>
      <c r="C90" s="17" t="s">
        <v>217</v>
      </c>
      <c r="D90" s="17" t="s">
        <v>218</v>
      </c>
      <c r="E90" s="21" t="s">
        <v>806</v>
      </c>
      <c r="F90" s="19"/>
      <c r="G90" s="20">
        <v>74</v>
      </c>
      <c r="H90" s="19"/>
      <c r="I90" s="19"/>
      <c r="J90" s="19"/>
      <c r="K90" s="19"/>
      <c r="L90" s="23">
        <v>340.68</v>
      </c>
    </row>
    <row r="91" spans="1:12" ht="12" x14ac:dyDescent="0.15">
      <c r="A91" s="19"/>
      <c r="B91" s="17" t="s">
        <v>807</v>
      </c>
      <c r="C91" s="17" t="s">
        <v>221</v>
      </c>
      <c r="D91" s="17" t="s">
        <v>218</v>
      </c>
      <c r="E91" s="21" t="s">
        <v>656</v>
      </c>
      <c r="F91" s="19"/>
      <c r="G91" s="20">
        <v>36</v>
      </c>
      <c r="H91" s="19"/>
      <c r="I91" s="19"/>
      <c r="J91" s="19"/>
      <c r="K91" s="19"/>
      <c r="L91" s="23">
        <v>165.74</v>
      </c>
    </row>
    <row r="92" spans="1:12" ht="12" x14ac:dyDescent="0.15">
      <c r="A92" s="19"/>
      <c r="B92" s="19"/>
      <c r="C92" s="18" t="s">
        <v>223</v>
      </c>
      <c r="D92" s="19"/>
      <c r="E92" s="19"/>
      <c r="F92" s="19"/>
      <c r="G92" s="19"/>
      <c r="H92" s="19"/>
      <c r="I92" s="19"/>
      <c r="J92" s="19"/>
      <c r="K92" s="19"/>
      <c r="L92" s="22">
        <v>966.8</v>
      </c>
    </row>
    <row r="93" spans="1:12" ht="120" x14ac:dyDescent="0.15">
      <c r="A93" s="17" t="s">
        <v>26</v>
      </c>
      <c r="B93" s="18" t="s">
        <v>843</v>
      </c>
      <c r="C93" s="17" t="s">
        <v>844</v>
      </c>
      <c r="D93" s="17" t="s">
        <v>800</v>
      </c>
      <c r="E93" s="20">
        <v>1</v>
      </c>
      <c r="F93" s="19"/>
      <c r="G93" s="20">
        <v>1</v>
      </c>
      <c r="H93" s="19"/>
      <c r="I93" s="19"/>
      <c r="J93" s="19"/>
      <c r="K93" s="19"/>
      <c r="L93" s="19"/>
    </row>
    <row r="94" spans="1:12" ht="12" x14ac:dyDescent="0.15">
      <c r="A94" s="19"/>
      <c r="B94" s="21" t="s">
        <v>22</v>
      </c>
      <c r="C94" s="17" t="s">
        <v>186</v>
      </c>
      <c r="D94" s="17" t="s">
        <v>187</v>
      </c>
      <c r="E94" s="19"/>
      <c r="F94" s="19"/>
      <c r="G94" s="20">
        <v>1</v>
      </c>
      <c r="H94" s="19"/>
      <c r="I94" s="19"/>
      <c r="J94" s="19"/>
      <c r="K94" s="19"/>
      <c r="L94" s="22">
        <v>986.76</v>
      </c>
    </row>
    <row r="95" spans="1:12" ht="96" x14ac:dyDescent="0.15">
      <c r="A95" s="19"/>
      <c r="B95" s="17" t="s">
        <v>801</v>
      </c>
      <c r="C95" s="17" t="s">
        <v>802</v>
      </c>
      <c r="D95" s="17" t="s">
        <v>187</v>
      </c>
      <c r="E95" s="20">
        <v>0.5</v>
      </c>
      <c r="F95" s="19"/>
      <c r="G95" s="20">
        <v>0.5</v>
      </c>
      <c r="H95" s="19"/>
      <c r="I95" s="19"/>
      <c r="J95" s="23">
        <v>1247.31</v>
      </c>
      <c r="K95" s="20">
        <v>0.8</v>
      </c>
      <c r="L95" s="23">
        <v>498.92</v>
      </c>
    </row>
    <row r="96" spans="1:12" ht="96" x14ac:dyDescent="0.15">
      <c r="A96" s="19"/>
      <c r="B96" s="17" t="s">
        <v>803</v>
      </c>
      <c r="C96" s="17" t="s">
        <v>804</v>
      </c>
      <c r="D96" s="17" t="s">
        <v>187</v>
      </c>
      <c r="E96" s="20">
        <v>0.5</v>
      </c>
      <c r="F96" s="19"/>
      <c r="G96" s="20">
        <v>0.5</v>
      </c>
      <c r="H96" s="19"/>
      <c r="I96" s="19"/>
      <c r="J96" s="23">
        <v>1219.5899999999999</v>
      </c>
      <c r="K96" s="20">
        <v>0.8</v>
      </c>
      <c r="L96" s="23">
        <v>487.84</v>
      </c>
    </row>
    <row r="97" spans="1:12" ht="12" x14ac:dyDescent="0.15">
      <c r="A97" s="19"/>
      <c r="B97" s="21" t="s">
        <v>23</v>
      </c>
      <c r="C97" s="17" t="s">
        <v>196</v>
      </c>
      <c r="D97" s="19"/>
      <c r="E97" s="19"/>
      <c r="F97" s="19"/>
      <c r="G97" s="19"/>
      <c r="H97" s="19"/>
      <c r="I97" s="19"/>
      <c r="J97" s="19"/>
      <c r="K97" s="19"/>
      <c r="L97" s="22">
        <v>0</v>
      </c>
    </row>
    <row r="98" spans="1:12" ht="12" x14ac:dyDescent="0.15">
      <c r="A98" s="19"/>
      <c r="B98" s="19"/>
      <c r="C98" s="17" t="s">
        <v>197</v>
      </c>
      <c r="D98" s="17" t="s">
        <v>187</v>
      </c>
      <c r="E98" s="19"/>
      <c r="F98" s="19"/>
      <c r="G98" s="20">
        <v>0</v>
      </c>
      <c r="H98" s="19"/>
      <c r="I98" s="19"/>
      <c r="J98" s="19"/>
      <c r="K98" s="19"/>
      <c r="L98" s="22">
        <v>0</v>
      </c>
    </row>
    <row r="99" spans="1:12" ht="12" x14ac:dyDescent="0.15">
      <c r="A99" s="19"/>
      <c r="B99" s="21" t="s">
        <v>25</v>
      </c>
      <c r="C99" s="17" t="s">
        <v>213</v>
      </c>
      <c r="D99" s="19"/>
      <c r="E99" s="19"/>
      <c r="F99" s="19"/>
      <c r="G99" s="19"/>
      <c r="H99" s="19"/>
      <c r="I99" s="19"/>
      <c r="J99" s="19"/>
      <c r="K99" s="19"/>
      <c r="L99" s="22">
        <v>0</v>
      </c>
    </row>
    <row r="100" spans="1:12" ht="12" x14ac:dyDescent="0.15">
      <c r="A100" s="19"/>
      <c r="B100" s="19"/>
      <c r="C100" s="18" t="s">
        <v>214</v>
      </c>
      <c r="D100" s="19"/>
      <c r="E100" s="19"/>
      <c r="F100" s="19"/>
      <c r="G100" s="19"/>
      <c r="H100" s="19"/>
      <c r="I100" s="19"/>
      <c r="J100" s="19"/>
      <c r="K100" s="19"/>
      <c r="L100" s="22">
        <v>986.76</v>
      </c>
    </row>
    <row r="101" spans="1:12" ht="12" x14ac:dyDescent="0.15">
      <c r="A101" s="19"/>
      <c r="B101" s="19"/>
      <c r="C101" s="17" t="s">
        <v>215</v>
      </c>
      <c r="D101" s="19"/>
      <c r="E101" s="19"/>
      <c r="F101" s="19"/>
      <c r="G101" s="19"/>
      <c r="H101" s="19"/>
      <c r="I101" s="19"/>
      <c r="J101" s="19"/>
      <c r="K101" s="19"/>
      <c r="L101" s="23">
        <v>986.76</v>
      </c>
    </row>
    <row r="102" spans="1:12" ht="12" x14ac:dyDescent="0.15">
      <c r="A102" s="19"/>
      <c r="B102" s="17" t="s">
        <v>805</v>
      </c>
      <c r="C102" s="17" t="s">
        <v>217</v>
      </c>
      <c r="D102" s="17" t="s">
        <v>218</v>
      </c>
      <c r="E102" s="21" t="s">
        <v>806</v>
      </c>
      <c r="F102" s="19"/>
      <c r="G102" s="20">
        <v>74</v>
      </c>
      <c r="H102" s="19"/>
      <c r="I102" s="19"/>
      <c r="J102" s="19"/>
      <c r="K102" s="19"/>
      <c r="L102" s="23">
        <v>730.2</v>
      </c>
    </row>
    <row r="103" spans="1:12" ht="12" x14ac:dyDescent="0.15">
      <c r="A103" s="19"/>
      <c r="B103" s="17" t="s">
        <v>807</v>
      </c>
      <c r="C103" s="17" t="s">
        <v>221</v>
      </c>
      <c r="D103" s="17" t="s">
        <v>218</v>
      </c>
      <c r="E103" s="21" t="s">
        <v>656</v>
      </c>
      <c r="F103" s="19"/>
      <c r="G103" s="20">
        <v>36</v>
      </c>
      <c r="H103" s="19"/>
      <c r="I103" s="19"/>
      <c r="J103" s="19"/>
      <c r="K103" s="19"/>
      <c r="L103" s="23">
        <v>355.23</v>
      </c>
    </row>
    <row r="104" spans="1:12" ht="12" x14ac:dyDescent="0.15">
      <c r="A104" s="19"/>
      <c r="B104" s="19"/>
      <c r="C104" s="18" t="s">
        <v>223</v>
      </c>
      <c r="D104" s="19"/>
      <c r="E104" s="19"/>
      <c r="F104" s="19"/>
      <c r="G104" s="19"/>
      <c r="H104" s="19"/>
      <c r="I104" s="19"/>
      <c r="J104" s="19"/>
      <c r="K104" s="19"/>
      <c r="L104" s="22">
        <v>2072.19</v>
      </c>
    </row>
    <row r="105" spans="1:12" ht="204" x14ac:dyDescent="0.15">
      <c r="A105" s="17" t="s">
        <v>27</v>
      </c>
      <c r="B105" s="18" t="s">
        <v>845</v>
      </c>
      <c r="C105" s="17" t="s">
        <v>846</v>
      </c>
      <c r="D105" s="17" t="s">
        <v>800</v>
      </c>
      <c r="E105" s="20">
        <v>3</v>
      </c>
      <c r="F105" s="19"/>
      <c r="G105" s="20">
        <v>3</v>
      </c>
      <c r="H105" s="19"/>
      <c r="I105" s="19"/>
      <c r="J105" s="19"/>
      <c r="K105" s="19"/>
      <c r="L105" s="19"/>
    </row>
    <row r="106" spans="1:12" ht="12" x14ac:dyDescent="0.15">
      <c r="A106" s="19"/>
      <c r="B106" s="21" t="s">
        <v>22</v>
      </c>
      <c r="C106" s="17" t="s">
        <v>186</v>
      </c>
      <c r="D106" s="17" t="s">
        <v>187</v>
      </c>
      <c r="E106" s="19"/>
      <c r="F106" s="19"/>
      <c r="G106" s="20">
        <v>3.6</v>
      </c>
      <c r="H106" s="19"/>
      <c r="I106" s="19"/>
      <c r="J106" s="19"/>
      <c r="K106" s="19"/>
      <c r="L106" s="22">
        <v>3552.34</v>
      </c>
    </row>
    <row r="107" spans="1:12" ht="96" x14ac:dyDescent="0.15">
      <c r="A107" s="19"/>
      <c r="B107" s="17" t="s">
        <v>801</v>
      </c>
      <c r="C107" s="17" t="s">
        <v>802</v>
      </c>
      <c r="D107" s="17" t="s">
        <v>187</v>
      </c>
      <c r="E107" s="20">
        <v>0.5</v>
      </c>
      <c r="F107" s="20">
        <v>1.2</v>
      </c>
      <c r="G107" s="20">
        <v>1.8</v>
      </c>
      <c r="H107" s="19"/>
      <c r="I107" s="19"/>
      <c r="J107" s="23">
        <v>1247.31</v>
      </c>
      <c r="K107" s="20">
        <v>0.8</v>
      </c>
      <c r="L107" s="23">
        <v>1796.13</v>
      </c>
    </row>
    <row r="108" spans="1:12" ht="96" x14ac:dyDescent="0.15">
      <c r="A108" s="19"/>
      <c r="B108" s="17" t="s">
        <v>803</v>
      </c>
      <c r="C108" s="17" t="s">
        <v>804</v>
      </c>
      <c r="D108" s="17" t="s">
        <v>187</v>
      </c>
      <c r="E108" s="20">
        <v>0.5</v>
      </c>
      <c r="F108" s="20">
        <v>1.2</v>
      </c>
      <c r="G108" s="20">
        <v>1.8</v>
      </c>
      <c r="H108" s="19"/>
      <c r="I108" s="19"/>
      <c r="J108" s="23">
        <v>1219.5899999999999</v>
      </c>
      <c r="K108" s="20">
        <v>0.8</v>
      </c>
      <c r="L108" s="23">
        <v>1756.21</v>
      </c>
    </row>
    <row r="109" spans="1:12" ht="12" x14ac:dyDescent="0.15">
      <c r="A109" s="19"/>
      <c r="B109" s="21" t="s">
        <v>23</v>
      </c>
      <c r="C109" s="17" t="s">
        <v>196</v>
      </c>
      <c r="D109" s="19"/>
      <c r="E109" s="19"/>
      <c r="F109" s="19"/>
      <c r="G109" s="19"/>
      <c r="H109" s="19"/>
      <c r="I109" s="19"/>
      <c r="J109" s="19"/>
      <c r="K109" s="19"/>
      <c r="L109" s="22">
        <v>0</v>
      </c>
    </row>
    <row r="110" spans="1:12" ht="12" x14ac:dyDescent="0.15">
      <c r="A110" s="19"/>
      <c r="B110" s="19"/>
      <c r="C110" s="17" t="s">
        <v>197</v>
      </c>
      <c r="D110" s="17" t="s">
        <v>187</v>
      </c>
      <c r="E110" s="19"/>
      <c r="F110" s="19"/>
      <c r="G110" s="20">
        <v>0</v>
      </c>
      <c r="H110" s="19"/>
      <c r="I110" s="19"/>
      <c r="J110" s="19"/>
      <c r="K110" s="19"/>
      <c r="L110" s="22">
        <v>0</v>
      </c>
    </row>
    <row r="111" spans="1:12" ht="12" x14ac:dyDescent="0.15">
      <c r="A111" s="19"/>
      <c r="B111" s="21" t="s">
        <v>25</v>
      </c>
      <c r="C111" s="17" t="s">
        <v>213</v>
      </c>
      <c r="D111" s="19"/>
      <c r="E111" s="19"/>
      <c r="F111" s="19"/>
      <c r="G111" s="19"/>
      <c r="H111" s="19"/>
      <c r="I111" s="19"/>
      <c r="J111" s="19"/>
      <c r="K111" s="19"/>
      <c r="L111" s="22">
        <v>0</v>
      </c>
    </row>
    <row r="112" spans="1:12" ht="12" x14ac:dyDescent="0.15">
      <c r="A112" s="19"/>
      <c r="B112" s="19"/>
      <c r="C112" s="18" t="s">
        <v>214</v>
      </c>
      <c r="D112" s="19"/>
      <c r="E112" s="19"/>
      <c r="F112" s="19"/>
      <c r="G112" s="19"/>
      <c r="H112" s="19"/>
      <c r="I112" s="19"/>
      <c r="J112" s="19"/>
      <c r="K112" s="19"/>
      <c r="L112" s="22">
        <v>3552.34</v>
      </c>
    </row>
    <row r="113" spans="1:12" ht="12" x14ac:dyDescent="0.15">
      <c r="A113" s="19"/>
      <c r="B113" s="19"/>
      <c r="C113" s="17" t="s">
        <v>215</v>
      </c>
      <c r="D113" s="19"/>
      <c r="E113" s="19"/>
      <c r="F113" s="19"/>
      <c r="G113" s="19"/>
      <c r="H113" s="19"/>
      <c r="I113" s="19"/>
      <c r="J113" s="19"/>
      <c r="K113" s="19"/>
      <c r="L113" s="23">
        <v>3552.34</v>
      </c>
    </row>
    <row r="114" spans="1:12" ht="12" x14ac:dyDescent="0.15">
      <c r="A114" s="19"/>
      <c r="B114" s="17" t="s">
        <v>805</v>
      </c>
      <c r="C114" s="17" t="s">
        <v>217</v>
      </c>
      <c r="D114" s="17" t="s">
        <v>218</v>
      </c>
      <c r="E114" s="21" t="s">
        <v>806</v>
      </c>
      <c r="F114" s="19"/>
      <c r="G114" s="20">
        <v>74</v>
      </c>
      <c r="H114" s="19"/>
      <c r="I114" s="19"/>
      <c r="J114" s="19"/>
      <c r="K114" s="19"/>
      <c r="L114" s="23">
        <v>2628.73</v>
      </c>
    </row>
    <row r="115" spans="1:12" ht="12" x14ac:dyDescent="0.15">
      <c r="A115" s="19"/>
      <c r="B115" s="17" t="s">
        <v>807</v>
      </c>
      <c r="C115" s="17" t="s">
        <v>221</v>
      </c>
      <c r="D115" s="17" t="s">
        <v>218</v>
      </c>
      <c r="E115" s="21" t="s">
        <v>656</v>
      </c>
      <c r="F115" s="19"/>
      <c r="G115" s="20">
        <v>36</v>
      </c>
      <c r="H115" s="19"/>
      <c r="I115" s="19"/>
      <c r="J115" s="19"/>
      <c r="K115" s="19"/>
      <c r="L115" s="23">
        <v>1278.8399999999999</v>
      </c>
    </row>
    <row r="116" spans="1:12" ht="12" x14ac:dyDescent="0.15">
      <c r="A116" s="19"/>
      <c r="B116" s="19"/>
      <c r="C116" s="18" t="s">
        <v>223</v>
      </c>
      <c r="D116" s="19"/>
      <c r="E116" s="19"/>
      <c r="F116" s="19"/>
      <c r="G116" s="19"/>
      <c r="H116" s="19"/>
      <c r="I116" s="19"/>
      <c r="J116" s="19"/>
      <c r="K116" s="19"/>
      <c r="L116" s="22">
        <v>7459.91</v>
      </c>
    </row>
    <row r="117" spans="1:12" ht="12" customHeight="1" x14ac:dyDescent="0.15">
      <c r="A117" s="19"/>
      <c r="B117" s="19"/>
      <c r="C117" s="46" t="s">
        <v>847</v>
      </c>
      <c r="D117" s="47"/>
      <c r="E117" s="47"/>
      <c r="F117" s="47"/>
      <c r="G117" s="47"/>
      <c r="H117" s="47"/>
      <c r="I117" s="47"/>
      <c r="J117" s="47"/>
      <c r="K117" s="48"/>
      <c r="L117" s="22">
        <v>6524.61</v>
      </c>
    </row>
    <row r="118" spans="1:12" ht="12" customHeight="1" x14ac:dyDescent="0.15">
      <c r="A118" s="19"/>
      <c r="B118" s="19"/>
      <c r="C118" s="55" t="s">
        <v>228</v>
      </c>
      <c r="D118" s="56"/>
      <c r="E118" s="56"/>
      <c r="F118" s="56"/>
      <c r="G118" s="56"/>
      <c r="H118" s="56"/>
      <c r="I118" s="56"/>
      <c r="J118" s="56"/>
      <c r="K118" s="57"/>
      <c r="L118" s="19"/>
    </row>
    <row r="119" spans="1:12" ht="12" customHeight="1" x14ac:dyDescent="0.15">
      <c r="A119" s="19"/>
      <c r="B119" s="19"/>
      <c r="C119" s="49" t="s">
        <v>229</v>
      </c>
      <c r="D119" s="50"/>
      <c r="E119" s="50"/>
      <c r="F119" s="50"/>
      <c r="G119" s="50"/>
      <c r="H119" s="50"/>
      <c r="I119" s="50"/>
      <c r="J119" s="50"/>
      <c r="K119" s="51"/>
      <c r="L119" s="23">
        <v>6524.61</v>
      </c>
    </row>
    <row r="120" spans="1:12" ht="12" customHeight="1" x14ac:dyDescent="0.15">
      <c r="A120" s="19"/>
      <c r="B120" s="19"/>
      <c r="C120" s="49" t="s">
        <v>230</v>
      </c>
      <c r="D120" s="50"/>
      <c r="E120" s="50"/>
      <c r="F120" s="50"/>
      <c r="G120" s="50"/>
      <c r="H120" s="50"/>
      <c r="I120" s="50"/>
      <c r="J120" s="50"/>
      <c r="K120" s="51"/>
      <c r="L120" s="23">
        <v>0</v>
      </c>
    </row>
    <row r="121" spans="1:12" ht="12" customHeight="1" x14ac:dyDescent="0.15">
      <c r="A121" s="19"/>
      <c r="B121" s="19"/>
      <c r="C121" s="49" t="s">
        <v>231</v>
      </c>
      <c r="D121" s="50"/>
      <c r="E121" s="50"/>
      <c r="F121" s="50"/>
      <c r="G121" s="50"/>
      <c r="H121" s="50"/>
      <c r="I121" s="50"/>
      <c r="J121" s="50"/>
      <c r="K121" s="51"/>
      <c r="L121" s="23">
        <v>0</v>
      </c>
    </row>
    <row r="122" spans="1:12" ht="12" customHeight="1" x14ac:dyDescent="0.15">
      <c r="A122" s="19"/>
      <c r="B122" s="19"/>
      <c r="C122" s="49" t="s">
        <v>232</v>
      </c>
      <c r="D122" s="50"/>
      <c r="E122" s="50"/>
      <c r="F122" s="50"/>
      <c r="G122" s="50"/>
      <c r="H122" s="50"/>
      <c r="I122" s="50"/>
      <c r="J122" s="50"/>
      <c r="K122" s="51"/>
      <c r="L122" s="23">
        <v>0</v>
      </c>
    </row>
    <row r="123" spans="1:12" ht="12" customHeight="1" x14ac:dyDescent="0.15">
      <c r="A123" s="19"/>
      <c r="B123" s="19"/>
      <c r="C123" s="49" t="s">
        <v>233</v>
      </c>
      <c r="D123" s="50"/>
      <c r="E123" s="50"/>
      <c r="F123" s="50"/>
      <c r="G123" s="50"/>
      <c r="H123" s="50"/>
      <c r="I123" s="50"/>
      <c r="J123" s="50"/>
      <c r="K123" s="51"/>
      <c r="L123" s="23">
        <v>0</v>
      </c>
    </row>
    <row r="124" spans="1:12" ht="12" customHeight="1" x14ac:dyDescent="0.15">
      <c r="A124" s="19"/>
      <c r="B124" s="19"/>
      <c r="C124" s="49" t="s">
        <v>234</v>
      </c>
      <c r="D124" s="50"/>
      <c r="E124" s="50"/>
      <c r="F124" s="50"/>
      <c r="G124" s="50"/>
      <c r="H124" s="50"/>
      <c r="I124" s="50"/>
      <c r="J124" s="50"/>
      <c r="K124" s="51"/>
      <c r="L124" s="23">
        <v>6524.61</v>
      </c>
    </row>
    <row r="125" spans="1:12" ht="12" customHeight="1" x14ac:dyDescent="0.15">
      <c r="A125" s="19"/>
      <c r="B125" s="19"/>
      <c r="C125" s="49" t="s">
        <v>235</v>
      </c>
      <c r="D125" s="50"/>
      <c r="E125" s="50"/>
      <c r="F125" s="50"/>
      <c r="G125" s="50"/>
      <c r="H125" s="50"/>
      <c r="I125" s="50"/>
      <c r="J125" s="50"/>
      <c r="K125" s="51"/>
      <c r="L125" s="23">
        <v>4828.2</v>
      </c>
    </row>
    <row r="126" spans="1:12" ht="12" customHeight="1" x14ac:dyDescent="0.15">
      <c r="A126" s="19"/>
      <c r="B126" s="19"/>
      <c r="C126" s="49" t="s">
        <v>236</v>
      </c>
      <c r="D126" s="50"/>
      <c r="E126" s="50"/>
      <c r="F126" s="50"/>
      <c r="G126" s="50"/>
      <c r="H126" s="50"/>
      <c r="I126" s="50"/>
      <c r="J126" s="50"/>
      <c r="K126" s="51"/>
      <c r="L126" s="23">
        <v>2348.86</v>
      </c>
    </row>
    <row r="127" spans="1:12" ht="12" customHeight="1" x14ac:dyDescent="0.15">
      <c r="A127" s="19"/>
      <c r="B127" s="19"/>
      <c r="C127" s="49" t="s">
        <v>237</v>
      </c>
      <c r="D127" s="50"/>
      <c r="E127" s="50"/>
      <c r="F127" s="50"/>
      <c r="G127" s="50"/>
      <c r="H127" s="50"/>
      <c r="I127" s="50"/>
      <c r="J127" s="50"/>
      <c r="K127" s="51"/>
      <c r="L127" s="23">
        <v>0</v>
      </c>
    </row>
    <row r="128" spans="1:12" ht="12" customHeight="1" x14ac:dyDescent="0.15">
      <c r="A128" s="19"/>
      <c r="B128" s="19"/>
      <c r="C128" s="49" t="s">
        <v>238</v>
      </c>
      <c r="D128" s="50"/>
      <c r="E128" s="50"/>
      <c r="F128" s="50"/>
      <c r="G128" s="50"/>
      <c r="H128" s="50"/>
      <c r="I128" s="50"/>
      <c r="J128" s="50"/>
      <c r="K128" s="51"/>
      <c r="L128" s="23">
        <v>0</v>
      </c>
    </row>
    <row r="129" spans="1:12" ht="12" customHeight="1" x14ac:dyDescent="0.15">
      <c r="A129" s="19"/>
      <c r="B129" s="19"/>
      <c r="C129" s="46" t="s">
        <v>848</v>
      </c>
      <c r="D129" s="47"/>
      <c r="E129" s="47"/>
      <c r="F129" s="47"/>
      <c r="G129" s="47"/>
      <c r="H129" s="47"/>
      <c r="I129" s="47"/>
      <c r="J129" s="47"/>
      <c r="K129" s="48"/>
      <c r="L129" s="22">
        <v>13701.67</v>
      </c>
    </row>
    <row r="130" spans="1:12" ht="12" customHeight="1" x14ac:dyDescent="0.15">
      <c r="A130" s="19"/>
      <c r="B130" s="19"/>
      <c r="C130" s="55" t="s">
        <v>240</v>
      </c>
      <c r="D130" s="56"/>
      <c r="E130" s="56"/>
      <c r="F130" s="56"/>
      <c r="G130" s="56"/>
      <c r="H130" s="56"/>
      <c r="I130" s="56"/>
      <c r="J130" s="56"/>
      <c r="K130" s="57"/>
      <c r="L130" s="19"/>
    </row>
    <row r="131" spans="1:12" ht="12" customHeight="1" x14ac:dyDescent="0.15">
      <c r="A131" s="19"/>
      <c r="B131" s="19"/>
      <c r="C131" s="49" t="s">
        <v>241</v>
      </c>
      <c r="D131" s="50"/>
      <c r="E131" s="50"/>
      <c r="F131" s="50"/>
      <c r="G131" s="50"/>
      <c r="H131" s="50"/>
      <c r="I131" s="50"/>
      <c r="J131" s="50"/>
      <c r="K131" s="51"/>
      <c r="L131" s="23">
        <v>0</v>
      </c>
    </row>
    <row r="132" spans="1:12" ht="12" customHeight="1" x14ac:dyDescent="0.15">
      <c r="A132" s="19"/>
      <c r="B132" s="19"/>
      <c r="C132" s="49" t="s">
        <v>242</v>
      </c>
      <c r="D132" s="50"/>
      <c r="E132" s="50"/>
      <c r="F132" s="50"/>
      <c r="G132" s="50"/>
      <c r="H132" s="50"/>
      <c r="I132" s="50"/>
      <c r="J132" s="50"/>
      <c r="K132" s="51"/>
      <c r="L132" s="23">
        <v>0</v>
      </c>
    </row>
    <row r="133" spans="1:12" ht="12" customHeight="1" x14ac:dyDescent="0.15">
      <c r="A133" s="19"/>
      <c r="B133" s="19"/>
      <c r="C133" s="49" t="s">
        <v>243</v>
      </c>
      <c r="D133" s="50"/>
      <c r="E133" s="50"/>
      <c r="F133" s="51"/>
      <c r="G133" s="23">
        <v>6.61</v>
      </c>
      <c r="H133" s="52"/>
      <c r="I133" s="53"/>
      <c r="J133" s="53"/>
      <c r="K133" s="53"/>
      <c r="L133" s="54"/>
    </row>
    <row r="134" spans="1:12" ht="12" customHeight="1" x14ac:dyDescent="0.15">
      <c r="A134" s="19"/>
      <c r="B134" s="19"/>
      <c r="C134" s="49" t="s">
        <v>244</v>
      </c>
      <c r="D134" s="50"/>
      <c r="E134" s="50"/>
      <c r="F134" s="51"/>
      <c r="G134" s="23">
        <v>0</v>
      </c>
      <c r="H134" s="52"/>
      <c r="I134" s="53"/>
      <c r="J134" s="53"/>
      <c r="K134" s="53"/>
      <c r="L134" s="54"/>
    </row>
    <row r="135" spans="1:12" ht="12" x14ac:dyDescent="0.15">
      <c r="A135" s="19"/>
      <c r="B135" s="19"/>
      <c r="C135" s="52"/>
      <c r="D135" s="53"/>
      <c r="E135" s="53"/>
      <c r="F135" s="53"/>
      <c r="G135" s="53"/>
      <c r="H135" s="53"/>
      <c r="I135" s="53"/>
      <c r="J135" s="53"/>
      <c r="K135" s="54"/>
      <c r="L135" s="19"/>
    </row>
    <row r="136" spans="1:12" ht="12" customHeight="1" x14ac:dyDescent="0.15">
      <c r="A136" s="19"/>
      <c r="B136" s="19"/>
      <c r="C136" s="46" t="s">
        <v>810</v>
      </c>
      <c r="D136" s="47"/>
      <c r="E136" s="47"/>
      <c r="F136" s="47"/>
      <c r="G136" s="47"/>
      <c r="H136" s="47"/>
      <c r="I136" s="47"/>
      <c r="J136" s="47"/>
      <c r="K136" s="48"/>
      <c r="L136" s="22">
        <v>13701.67</v>
      </c>
    </row>
    <row r="137" spans="1:12" ht="12" customHeight="1" x14ac:dyDescent="0.15">
      <c r="A137" s="19"/>
      <c r="B137" s="19"/>
      <c r="C137" s="55" t="s">
        <v>228</v>
      </c>
      <c r="D137" s="56"/>
      <c r="E137" s="56"/>
      <c r="F137" s="56"/>
      <c r="G137" s="56"/>
      <c r="H137" s="56"/>
      <c r="I137" s="56"/>
      <c r="J137" s="56"/>
      <c r="K137" s="57"/>
      <c r="L137" s="19"/>
    </row>
    <row r="138" spans="1:12" ht="12" customHeight="1" x14ac:dyDescent="0.15">
      <c r="A138" s="19"/>
      <c r="B138" s="19"/>
      <c r="C138" s="49" t="s">
        <v>811</v>
      </c>
      <c r="D138" s="50"/>
      <c r="E138" s="50"/>
      <c r="F138" s="50"/>
      <c r="G138" s="50"/>
      <c r="H138" s="50"/>
      <c r="I138" s="50"/>
      <c r="J138" s="50"/>
      <c r="K138" s="51"/>
      <c r="L138" s="21" t="s">
        <v>830</v>
      </c>
    </row>
    <row r="139" spans="1:12" ht="12" customHeight="1" x14ac:dyDescent="0.15">
      <c r="A139" s="19"/>
      <c r="B139" s="19"/>
      <c r="C139" s="49" t="s">
        <v>812</v>
      </c>
      <c r="D139" s="50"/>
      <c r="E139" s="50"/>
      <c r="F139" s="50"/>
      <c r="G139" s="50"/>
      <c r="H139" s="50"/>
      <c r="I139" s="50"/>
      <c r="J139" s="50"/>
      <c r="K139" s="51"/>
      <c r="L139" s="21" t="s">
        <v>849</v>
      </c>
    </row>
    <row r="140" spans="1:12" ht="12" customHeight="1" x14ac:dyDescent="0.15">
      <c r="A140" s="19"/>
      <c r="B140" s="19"/>
      <c r="C140" s="55" t="s">
        <v>228</v>
      </c>
      <c r="D140" s="56"/>
      <c r="E140" s="56"/>
      <c r="F140" s="56"/>
      <c r="G140" s="56"/>
      <c r="H140" s="56"/>
      <c r="I140" s="56"/>
      <c r="J140" s="56"/>
      <c r="K140" s="57"/>
      <c r="L140" s="19"/>
    </row>
    <row r="141" spans="1:12" ht="12" customHeight="1" x14ac:dyDescent="0.15">
      <c r="A141" s="19"/>
      <c r="B141" s="19"/>
      <c r="C141" s="49" t="s">
        <v>814</v>
      </c>
      <c r="D141" s="50"/>
      <c r="E141" s="50"/>
      <c r="F141" s="50"/>
      <c r="G141" s="50"/>
      <c r="H141" s="50"/>
      <c r="I141" s="50"/>
      <c r="J141" s="50"/>
      <c r="K141" s="51"/>
      <c r="L141" s="23">
        <v>6524.61</v>
      </c>
    </row>
    <row r="142" spans="1:12" ht="12" customHeight="1" x14ac:dyDescent="0.15">
      <c r="A142" s="19"/>
      <c r="B142" s="19"/>
      <c r="C142" s="55" t="s">
        <v>228</v>
      </c>
      <c r="D142" s="56"/>
      <c r="E142" s="56"/>
      <c r="F142" s="56"/>
      <c r="G142" s="56"/>
      <c r="H142" s="56"/>
      <c r="I142" s="56"/>
      <c r="J142" s="56"/>
      <c r="K142" s="57"/>
      <c r="L142" s="19"/>
    </row>
    <row r="143" spans="1:12" ht="12" customHeight="1" x14ac:dyDescent="0.15">
      <c r="A143" s="19"/>
      <c r="B143" s="19"/>
      <c r="C143" s="49" t="s">
        <v>229</v>
      </c>
      <c r="D143" s="50"/>
      <c r="E143" s="50"/>
      <c r="F143" s="50"/>
      <c r="G143" s="50"/>
      <c r="H143" s="50"/>
      <c r="I143" s="50"/>
      <c r="J143" s="50"/>
      <c r="K143" s="51"/>
      <c r="L143" s="23">
        <v>6524.61</v>
      </c>
    </row>
    <row r="144" spans="1:12" ht="12" customHeight="1" x14ac:dyDescent="0.15">
      <c r="A144" s="19"/>
      <c r="B144" s="19"/>
      <c r="C144" s="49" t="s">
        <v>230</v>
      </c>
      <c r="D144" s="50"/>
      <c r="E144" s="50"/>
      <c r="F144" s="50"/>
      <c r="G144" s="50"/>
      <c r="H144" s="50"/>
      <c r="I144" s="50"/>
      <c r="J144" s="50"/>
      <c r="K144" s="51"/>
      <c r="L144" s="23">
        <v>0</v>
      </c>
    </row>
    <row r="145" spans="1:12" ht="12" customHeight="1" x14ac:dyDescent="0.15">
      <c r="A145" s="19"/>
      <c r="B145" s="19"/>
      <c r="C145" s="49" t="s">
        <v>231</v>
      </c>
      <c r="D145" s="50"/>
      <c r="E145" s="50"/>
      <c r="F145" s="50"/>
      <c r="G145" s="50"/>
      <c r="H145" s="50"/>
      <c r="I145" s="50"/>
      <c r="J145" s="50"/>
      <c r="K145" s="51"/>
      <c r="L145" s="23">
        <v>0</v>
      </c>
    </row>
    <row r="146" spans="1:12" ht="12" customHeight="1" x14ac:dyDescent="0.15">
      <c r="A146" s="19"/>
      <c r="B146" s="19"/>
      <c r="C146" s="49" t="s">
        <v>232</v>
      </c>
      <c r="D146" s="50"/>
      <c r="E146" s="50"/>
      <c r="F146" s="50"/>
      <c r="G146" s="50"/>
      <c r="H146" s="50"/>
      <c r="I146" s="50"/>
      <c r="J146" s="50"/>
      <c r="K146" s="51"/>
      <c r="L146" s="23">
        <v>0</v>
      </c>
    </row>
    <row r="147" spans="1:12" ht="12" customHeight="1" x14ac:dyDescent="0.15">
      <c r="A147" s="19"/>
      <c r="B147" s="19"/>
      <c r="C147" s="49" t="s">
        <v>233</v>
      </c>
      <c r="D147" s="50"/>
      <c r="E147" s="50"/>
      <c r="F147" s="50"/>
      <c r="G147" s="50"/>
      <c r="H147" s="50"/>
      <c r="I147" s="50"/>
      <c r="J147" s="50"/>
      <c r="K147" s="51"/>
      <c r="L147" s="23">
        <v>0</v>
      </c>
    </row>
    <row r="148" spans="1:12" ht="12" customHeight="1" x14ac:dyDescent="0.15">
      <c r="A148" s="19"/>
      <c r="B148" s="19"/>
      <c r="C148" s="49" t="s">
        <v>260</v>
      </c>
      <c r="D148" s="50"/>
      <c r="E148" s="50"/>
      <c r="F148" s="50"/>
      <c r="G148" s="50"/>
      <c r="H148" s="50"/>
      <c r="I148" s="50"/>
      <c r="J148" s="50"/>
      <c r="K148" s="51"/>
      <c r="L148" s="23">
        <v>6524.61</v>
      </c>
    </row>
    <row r="149" spans="1:12" ht="12" customHeight="1" x14ac:dyDescent="0.15">
      <c r="A149" s="19"/>
      <c r="B149" s="19"/>
      <c r="C149" s="49" t="s">
        <v>261</v>
      </c>
      <c r="D149" s="50"/>
      <c r="E149" s="50"/>
      <c r="F149" s="50"/>
      <c r="G149" s="50"/>
      <c r="H149" s="50"/>
      <c r="I149" s="50"/>
      <c r="J149" s="50"/>
      <c r="K149" s="51"/>
      <c r="L149" s="23">
        <v>4828.2</v>
      </c>
    </row>
    <row r="150" spans="1:12" ht="12" customHeight="1" x14ac:dyDescent="0.15">
      <c r="A150" s="19"/>
      <c r="B150" s="19"/>
      <c r="C150" s="49" t="s">
        <v>262</v>
      </c>
      <c r="D150" s="50"/>
      <c r="E150" s="50"/>
      <c r="F150" s="50"/>
      <c r="G150" s="50"/>
      <c r="H150" s="50"/>
      <c r="I150" s="50"/>
      <c r="J150" s="50"/>
      <c r="K150" s="51"/>
      <c r="L150" s="23">
        <v>2348.86</v>
      </c>
    </row>
    <row r="151" spans="1:12" ht="12" customHeight="1" x14ac:dyDescent="0.15">
      <c r="A151" s="19"/>
      <c r="B151" s="19"/>
      <c r="C151" s="46" t="s">
        <v>263</v>
      </c>
      <c r="D151" s="47"/>
      <c r="E151" s="47"/>
      <c r="F151" s="47"/>
      <c r="G151" s="47"/>
      <c r="H151" s="47"/>
      <c r="I151" s="47"/>
      <c r="J151" s="47"/>
      <c r="K151" s="48"/>
      <c r="L151" s="22">
        <v>13701.67</v>
      </c>
    </row>
    <row r="152" spans="1:12" ht="12" customHeight="1" x14ac:dyDescent="0.15">
      <c r="A152" s="19"/>
      <c r="B152" s="19"/>
      <c r="C152" s="55" t="s">
        <v>228</v>
      </c>
      <c r="D152" s="56"/>
      <c r="E152" s="56"/>
      <c r="F152" s="56"/>
      <c r="G152" s="56"/>
      <c r="H152" s="56"/>
      <c r="I152" s="56"/>
      <c r="J152" s="56"/>
      <c r="K152" s="57"/>
      <c r="L152" s="19"/>
    </row>
    <row r="153" spans="1:12" ht="12" customHeight="1" x14ac:dyDescent="0.15">
      <c r="A153" s="19"/>
      <c r="B153" s="19"/>
      <c r="C153" s="49" t="s">
        <v>259</v>
      </c>
      <c r="D153" s="50"/>
      <c r="E153" s="50"/>
      <c r="F153" s="50"/>
      <c r="G153" s="50"/>
      <c r="H153" s="50"/>
      <c r="I153" s="50"/>
      <c r="J153" s="50"/>
      <c r="K153" s="51"/>
      <c r="L153" s="22">
        <v>6524.61</v>
      </c>
    </row>
    <row r="154" spans="1:12" ht="12" customHeight="1" x14ac:dyDescent="0.15">
      <c r="A154" s="19"/>
      <c r="B154" s="19"/>
      <c r="C154" s="55" t="s">
        <v>228</v>
      </c>
      <c r="D154" s="56"/>
      <c r="E154" s="56"/>
      <c r="F154" s="56"/>
      <c r="G154" s="56"/>
      <c r="H154" s="56"/>
      <c r="I154" s="56"/>
      <c r="J154" s="56"/>
      <c r="K154" s="57"/>
      <c r="L154" s="19"/>
    </row>
    <row r="155" spans="1:12" ht="12" customHeight="1" x14ac:dyDescent="0.15">
      <c r="A155" s="19"/>
      <c r="B155" s="19"/>
      <c r="C155" s="49" t="s">
        <v>229</v>
      </c>
      <c r="D155" s="50"/>
      <c r="E155" s="50"/>
      <c r="F155" s="50"/>
      <c r="G155" s="50"/>
      <c r="H155" s="50"/>
      <c r="I155" s="50"/>
      <c r="J155" s="50"/>
      <c r="K155" s="51"/>
      <c r="L155" s="23">
        <v>6524.61</v>
      </c>
    </row>
    <row r="156" spans="1:12" ht="12" customHeight="1" x14ac:dyDescent="0.15">
      <c r="A156" s="19"/>
      <c r="B156" s="19"/>
      <c r="C156" s="49" t="s">
        <v>230</v>
      </c>
      <c r="D156" s="50"/>
      <c r="E156" s="50"/>
      <c r="F156" s="50"/>
      <c r="G156" s="50"/>
      <c r="H156" s="50"/>
      <c r="I156" s="50"/>
      <c r="J156" s="50"/>
      <c r="K156" s="51"/>
      <c r="L156" s="23">
        <v>0</v>
      </c>
    </row>
    <row r="157" spans="1:12" ht="12" customHeight="1" x14ac:dyDescent="0.15">
      <c r="A157" s="19"/>
      <c r="B157" s="19"/>
      <c r="C157" s="49" t="s">
        <v>231</v>
      </c>
      <c r="D157" s="50"/>
      <c r="E157" s="50"/>
      <c r="F157" s="50"/>
      <c r="G157" s="50"/>
      <c r="H157" s="50"/>
      <c r="I157" s="50"/>
      <c r="J157" s="50"/>
      <c r="K157" s="51"/>
      <c r="L157" s="23">
        <v>0</v>
      </c>
    </row>
    <row r="158" spans="1:12" ht="12" customHeight="1" x14ac:dyDescent="0.15">
      <c r="A158" s="19"/>
      <c r="B158" s="19"/>
      <c r="C158" s="49" t="s">
        <v>232</v>
      </c>
      <c r="D158" s="50"/>
      <c r="E158" s="50"/>
      <c r="F158" s="50"/>
      <c r="G158" s="50"/>
      <c r="H158" s="50"/>
      <c r="I158" s="50"/>
      <c r="J158" s="50"/>
      <c r="K158" s="51"/>
      <c r="L158" s="23">
        <v>0</v>
      </c>
    </row>
    <row r="159" spans="1:12" ht="12" customHeight="1" x14ac:dyDescent="0.15">
      <c r="A159" s="19"/>
      <c r="B159" s="19"/>
      <c r="C159" s="49" t="s">
        <v>233</v>
      </c>
      <c r="D159" s="50"/>
      <c r="E159" s="50"/>
      <c r="F159" s="50"/>
      <c r="G159" s="50"/>
      <c r="H159" s="50"/>
      <c r="I159" s="50"/>
      <c r="J159" s="50"/>
      <c r="K159" s="51"/>
      <c r="L159" s="23">
        <v>0</v>
      </c>
    </row>
    <row r="160" spans="1:12" ht="12" customHeight="1" x14ac:dyDescent="0.15">
      <c r="A160" s="19"/>
      <c r="B160" s="19"/>
      <c r="C160" s="49" t="s">
        <v>260</v>
      </c>
      <c r="D160" s="50"/>
      <c r="E160" s="50"/>
      <c r="F160" s="50"/>
      <c r="G160" s="50"/>
      <c r="H160" s="50"/>
      <c r="I160" s="50"/>
      <c r="J160" s="50"/>
      <c r="K160" s="51"/>
      <c r="L160" s="23">
        <v>6524.61</v>
      </c>
    </row>
    <row r="161" spans="1:12" ht="12" customHeight="1" x14ac:dyDescent="0.15">
      <c r="A161" s="19"/>
      <c r="B161" s="19"/>
      <c r="C161" s="49" t="s">
        <v>261</v>
      </c>
      <c r="D161" s="50"/>
      <c r="E161" s="50"/>
      <c r="F161" s="50"/>
      <c r="G161" s="50"/>
      <c r="H161" s="50"/>
      <c r="I161" s="50"/>
      <c r="J161" s="50"/>
      <c r="K161" s="51"/>
      <c r="L161" s="23">
        <v>4828.2</v>
      </c>
    </row>
    <row r="162" spans="1:12" ht="12" customHeight="1" x14ac:dyDescent="0.15">
      <c r="A162" s="19"/>
      <c r="B162" s="19"/>
      <c r="C162" s="49" t="s">
        <v>262</v>
      </c>
      <c r="D162" s="50"/>
      <c r="E162" s="50"/>
      <c r="F162" s="50"/>
      <c r="G162" s="50"/>
      <c r="H162" s="50"/>
      <c r="I162" s="50"/>
      <c r="J162" s="50"/>
      <c r="K162" s="51"/>
      <c r="L162" s="23">
        <v>2348.86</v>
      </c>
    </row>
    <row r="163" spans="1:12" ht="12" customHeight="1" x14ac:dyDescent="0.15">
      <c r="A163" s="19"/>
      <c r="B163" s="19"/>
      <c r="C163" s="49" t="s">
        <v>264</v>
      </c>
      <c r="D163" s="50"/>
      <c r="E163" s="50"/>
      <c r="F163" s="50"/>
      <c r="G163" s="50"/>
      <c r="H163" s="50"/>
      <c r="I163" s="50"/>
      <c r="J163" s="50"/>
      <c r="K163" s="51"/>
      <c r="L163" s="23">
        <v>0</v>
      </c>
    </row>
    <row r="164" spans="1:12" ht="12" customHeight="1" x14ac:dyDescent="0.15">
      <c r="A164" s="19"/>
      <c r="B164" s="19"/>
      <c r="C164" s="49" t="s">
        <v>265</v>
      </c>
      <c r="D164" s="50"/>
      <c r="E164" s="50"/>
      <c r="F164" s="50"/>
      <c r="G164" s="50"/>
      <c r="H164" s="50"/>
      <c r="I164" s="50"/>
      <c r="J164" s="50"/>
      <c r="K164" s="51"/>
      <c r="L164" s="23">
        <v>0</v>
      </c>
    </row>
    <row r="165" spans="1:12" ht="12" x14ac:dyDescent="0.15">
      <c r="A165" s="19"/>
      <c r="B165" s="19"/>
      <c r="C165" s="52"/>
      <c r="D165" s="53"/>
      <c r="E165" s="53"/>
      <c r="F165" s="53"/>
      <c r="G165" s="53"/>
      <c r="H165" s="53"/>
      <c r="I165" s="53"/>
      <c r="J165" s="53"/>
      <c r="K165" s="54"/>
      <c r="L165" s="19"/>
    </row>
    <row r="166" spans="1:12" ht="12" customHeight="1" x14ac:dyDescent="0.15">
      <c r="A166" s="19"/>
      <c r="B166" s="19"/>
      <c r="C166" s="46" t="s">
        <v>240</v>
      </c>
      <c r="D166" s="47"/>
      <c r="E166" s="47"/>
      <c r="F166" s="47"/>
      <c r="G166" s="47"/>
      <c r="H166" s="47"/>
      <c r="I166" s="47"/>
      <c r="J166" s="47"/>
      <c r="K166" s="48"/>
      <c r="L166" s="19"/>
    </row>
    <row r="167" spans="1:12" ht="12" customHeight="1" x14ac:dyDescent="0.15">
      <c r="A167" s="19"/>
      <c r="B167" s="19"/>
      <c r="C167" s="49" t="s">
        <v>241</v>
      </c>
      <c r="D167" s="50"/>
      <c r="E167" s="50"/>
      <c r="F167" s="50"/>
      <c r="G167" s="50"/>
      <c r="H167" s="50"/>
      <c r="I167" s="50"/>
      <c r="J167" s="50"/>
      <c r="K167" s="51"/>
      <c r="L167" s="23">
        <v>0</v>
      </c>
    </row>
    <row r="168" spans="1:12" ht="12" customHeight="1" x14ac:dyDescent="0.15">
      <c r="A168" s="19"/>
      <c r="B168" s="19"/>
      <c r="C168" s="49" t="s">
        <v>242</v>
      </c>
      <c r="D168" s="50"/>
      <c r="E168" s="50"/>
      <c r="F168" s="50"/>
      <c r="G168" s="50"/>
      <c r="H168" s="50"/>
      <c r="I168" s="50"/>
      <c r="J168" s="50"/>
      <c r="K168" s="51"/>
      <c r="L168" s="23">
        <v>0</v>
      </c>
    </row>
    <row r="169" spans="1:12" ht="12" customHeight="1" x14ac:dyDescent="0.15">
      <c r="A169" s="19"/>
      <c r="B169" s="19"/>
      <c r="C169" s="49" t="s">
        <v>243</v>
      </c>
      <c r="D169" s="50"/>
      <c r="E169" s="50"/>
      <c r="F169" s="51"/>
      <c r="G169" s="23">
        <v>6.61</v>
      </c>
      <c r="H169" s="52"/>
      <c r="I169" s="53"/>
      <c r="J169" s="53"/>
      <c r="K169" s="53"/>
      <c r="L169" s="54"/>
    </row>
    <row r="170" spans="1:12" ht="12" customHeight="1" x14ac:dyDescent="0.15">
      <c r="A170" s="19"/>
      <c r="B170" s="19"/>
      <c r="C170" s="49" t="s">
        <v>244</v>
      </c>
      <c r="D170" s="50"/>
      <c r="E170" s="50"/>
      <c r="F170" s="51"/>
      <c r="G170" s="23">
        <v>0</v>
      </c>
      <c r="H170" s="52"/>
      <c r="I170" s="53"/>
      <c r="J170" s="53"/>
      <c r="K170" s="53"/>
      <c r="L170" s="54"/>
    </row>
    <row r="171" spans="1:12" ht="12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" customHeight="1" x14ac:dyDescent="0.15">
      <c r="A172" s="28" t="s">
        <v>266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</row>
    <row r="173" spans="1:12" ht="12" customHeight="1" x14ac:dyDescent="0.15">
      <c r="A173" s="28" t="s">
        <v>269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</row>
    <row r="174" spans="1:12" ht="12" x14ac:dyDescent="0.1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</row>
    <row r="175" spans="1:12" ht="12" x14ac:dyDescent="0.1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</row>
    <row r="176" spans="1:12" ht="12" customHeight="1" x14ac:dyDescent="0.15">
      <c r="A176" s="28" t="s">
        <v>268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</row>
    <row r="177" spans="1:12" ht="12" customHeight="1" x14ac:dyDescent="0.15">
      <c r="A177" s="28" t="s">
        <v>269</v>
      </c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</row>
    <row r="178" spans="1:12" ht="12" x14ac:dyDescent="0.1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</row>
    <row r="179" spans="1:12" ht="12" x14ac:dyDescent="0.1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</row>
  </sheetData>
  <mergeCells count="13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117:K117"/>
    <mergeCell ref="C118:K118"/>
    <mergeCell ref="C119:K119"/>
    <mergeCell ref="C120:K120"/>
    <mergeCell ref="C121:K121"/>
    <mergeCell ref="A40:L40"/>
    <mergeCell ref="A41:A42"/>
    <mergeCell ref="B41:B42"/>
    <mergeCell ref="C41:C42"/>
    <mergeCell ref="D41:D42"/>
    <mergeCell ref="E41:G41"/>
    <mergeCell ref="H41:L41"/>
    <mergeCell ref="C128:K128"/>
    <mergeCell ref="C129:K129"/>
    <mergeCell ref="C130:K130"/>
    <mergeCell ref="C131:K131"/>
    <mergeCell ref="C132:K132"/>
    <mergeCell ref="C133:F133"/>
    <mergeCell ref="H133:L133"/>
    <mergeCell ref="C122:K122"/>
    <mergeCell ref="C123:K123"/>
    <mergeCell ref="C124:K124"/>
    <mergeCell ref="C125:K125"/>
    <mergeCell ref="C126:K126"/>
    <mergeCell ref="C127:K127"/>
    <mergeCell ref="C139:K139"/>
    <mergeCell ref="C140:K140"/>
    <mergeCell ref="C141:K141"/>
    <mergeCell ref="C142:K142"/>
    <mergeCell ref="C143:K143"/>
    <mergeCell ref="C144:K144"/>
    <mergeCell ref="C134:F134"/>
    <mergeCell ref="H134:L134"/>
    <mergeCell ref="C135:K135"/>
    <mergeCell ref="C136:K136"/>
    <mergeCell ref="C137:K137"/>
    <mergeCell ref="C138:K138"/>
    <mergeCell ref="C151:K151"/>
    <mergeCell ref="C152:K152"/>
    <mergeCell ref="C153:K153"/>
    <mergeCell ref="C154:K154"/>
    <mergeCell ref="C155:K155"/>
    <mergeCell ref="C156:K156"/>
    <mergeCell ref="C145:K145"/>
    <mergeCell ref="C146:K146"/>
    <mergeCell ref="C147:K147"/>
    <mergeCell ref="C148:K148"/>
    <mergeCell ref="C149:K149"/>
    <mergeCell ref="C150:K150"/>
    <mergeCell ref="C163:K163"/>
    <mergeCell ref="C164:K164"/>
    <mergeCell ref="C165:K165"/>
    <mergeCell ref="C166:K166"/>
    <mergeCell ref="C167:K167"/>
    <mergeCell ref="C168:K168"/>
    <mergeCell ref="C157:K157"/>
    <mergeCell ref="C158:K158"/>
    <mergeCell ref="C159:K159"/>
    <mergeCell ref="C160:K160"/>
    <mergeCell ref="C161:K161"/>
    <mergeCell ref="C162:K162"/>
    <mergeCell ref="A174:L174"/>
    <mergeCell ref="A175:L175"/>
    <mergeCell ref="A176:L176"/>
    <mergeCell ref="A177:L177"/>
    <mergeCell ref="A178:L178"/>
    <mergeCell ref="A179:L179"/>
    <mergeCell ref="C169:F169"/>
    <mergeCell ref="H169:L169"/>
    <mergeCell ref="C170:F170"/>
    <mergeCell ref="H170:L170"/>
    <mergeCell ref="A172:L172"/>
    <mergeCell ref="A173:L173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№09-01-03</oddHeader>
    <oddFooter>&amp;R&amp;8стр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60" customHeight="1" x14ac:dyDescent="0.2">
      <c r="A15" s="44" t="s">
        <v>142</v>
      </c>
      <c r="B15" s="44"/>
      <c r="C15" s="44"/>
      <c r="D15" s="69"/>
      <c r="E15" s="69"/>
      <c r="F15" s="69"/>
      <c r="G15" s="69"/>
      <c r="H15" s="69"/>
      <c r="I15" s="69"/>
      <c r="J15" s="69"/>
      <c r="K15" s="69"/>
      <c r="L15" s="69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850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91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851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163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852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163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794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853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851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796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854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204" x14ac:dyDescent="0.15">
      <c r="A45" s="17" t="s">
        <v>22</v>
      </c>
      <c r="B45" s="18" t="s">
        <v>841</v>
      </c>
      <c r="C45" s="17" t="s">
        <v>855</v>
      </c>
      <c r="D45" s="17" t="s">
        <v>840</v>
      </c>
      <c r="E45" s="20">
        <v>0.05</v>
      </c>
      <c r="F45" s="19"/>
      <c r="G45" s="20">
        <v>0.05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0.77759999999999996</v>
      </c>
      <c r="H46" s="19"/>
      <c r="I46" s="19"/>
      <c r="J46" s="19"/>
      <c r="K46" s="19"/>
      <c r="L46" s="22">
        <v>767.3</v>
      </c>
    </row>
    <row r="47" spans="1:12" ht="96" x14ac:dyDescent="0.15">
      <c r="A47" s="19"/>
      <c r="B47" s="17" t="s">
        <v>801</v>
      </c>
      <c r="C47" s="17" t="s">
        <v>802</v>
      </c>
      <c r="D47" s="17" t="s">
        <v>187</v>
      </c>
      <c r="E47" s="20">
        <v>6.48</v>
      </c>
      <c r="F47" s="20">
        <v>1.2</v>
      </c>
      <c r="G47" s="20">
        <v>0.38879999999999998</v>
      </c>
      <c r="H47" s="19"/>
      <c r="I47" s="19"/>
      <c r="J47" s="23">
        <v>1247.31</v>
      </c>
      <c r="K47" s="20">
        <v>0.8</v>
      </c>
      <c r="L47" s="23">
        <v>387.96</v>
      </c>
    </row>
    <row r="48" spans="1:12" ht="96" x14ac:dyDescent="0.15">
      <c r="A48" s="19"/>
      <c r="B48" s="17" t="s">
        <v>803</v>
      </c>
      <c r="C48" s="17" t="s">
        <v>804</v>
      </c>
      <c r="D48" s="17" t="s">
        <v>187</v>
      </c>
      <c r="E48" s="20">
        <v>6.48</v>
      </c>
      <c r="F48" s="20">
        <v>1.2</v>
      </c>
      <c r="G48" s="20">
        <v>0.38879999999999998</v>
      </c>
      <c r="H48" s="19"/>
      <c r="I48" s="19"/>
      <c r="J48" s="23">
        <v>1219.5899999999999</v>
      </c>
      <c r="K48" s="20">
        <v>0.8</v>
      </c>
      <c r="L48" s="23">
        <v>379.34</v>
      </c>
    </row>
    <row r="49" spans="1:12" ht="12" x14ac:dyDescent="0.15">
      <c r="A49" s="19"/>
      <c r="B49" s="21" t="s">
        <v>23</v>
      </c>
      <c r="C49" s="17" t="s">
        <v>196</v>
      </c>
      <c r="D49" s="19"/>
      <c r="E49" s="19"/>
      <c r="F49" s="19"/>
      <c r="G49" s="19"/>
      <c r="H49" s="19"/>
      <c r="I49" s="19"/>
      <c r="J49" s="19"/>
      <c r="K49" s="19"/>
      <c r="L49" s="22">
        <v>0</v>
      </c>
    </row>
    <row r="50" spans="1:12" ht="12" x14ac:dyDescent="0.15">
      <c r="A50" s="19"/>
      <c r="B50" s="19"/>
      <c r="C50" s="17" t="s">
        <v>197</v>
      </c>
      <c r="D50" s="17" t="s">
        <v>187</v>
      </c>
      <c r="E50" s="19"/>
      <c r="F50" s="19"/>
      <c r="G50" s="20">
        <v>0</v>
      </c>
      <c r="H50" s="19"/>
      <c r="I50" s="19"/>
      <c r="J50" s="19"/>
      <c r="K50" s="19"/>
      <c r="L50" s="22">
        <v>0</v>
      </c>
    </row>
    <row r="51" spans="1:12" ht="12" x14ac:dyDescent="0.15">
      <c r="A51" s="19"/>
      <c r="B51" s="21" t="s">
        <v>25</v>
      </c>
      <c r="C51" s="17" t="s">
        <v>213</v>
      </c>
      <c r="D51" s="19"/>
      <c r="E51" s="19"/>
      <c r="F51" s="19"/>
      <c r="G51" s="19"/>
      <c r="H51" s="19"/>
      <c r="I51" s="19"/>
      <c r="J51" s="19"/>
      <c r="K51" s="19"/>
      <c r="L51" s="22">
        <v>0</v>
      </c>
    </row>
    <row r="52" spans="1:12" ht="12" x14ac:dyDescent="0.15">
      <c r="A52" s="19"/>
      <c r="B52" s="19"/>
      <c r="C52" s="18" t="s">
        <v>214</v>
      </c>
      <c r="D52" s="19"/>
      <c r="E52" s="19"/>
      <c r="F52" s="19"/>
      <c r="G52" s="19"/>
      <c r="H52" s="19"/>
      <c r="I52" s="19"/>
      <c r="J52" s="19"/>
      <c r="K52" s="19"/>
      <c r="L52" s="22">
        <v>767.3</v>
      </c>
    </row>
    <row r="53" spans="1:12" ht="12" x14ac:dyDescent="0.15">
      <c r="A53" s="19"/>
      <c r="B53" s="19"/>
      <c r="C53" s="17" t="s">
        <v>215</v>
      </c>
      <c r="D53" s="19"/>
      <c r="E53" s="19"/>
      <c r="F53" s="19"/>
      <c r="G53" s="19"/>
      <c r="H53" s="19"/>
      <c r="I53" s="19"/>
      <c r="J53" s="19"/>
      <c r="K53" s="19"/>
      <c r="L53" s="23">
        <v>767.3</v>
      </c>
    </row>
    <row r="54" spans="1:12" ht="12" x14ac:dyDescent="0.15">
      <c r="A54" s="19"/>
      <c r="B54" s="17" t="s">
        <v>805</v>
      </c>
      <c r="C54" s="17" t="s">
        <v>217</v>
      </c>
      <c r="D54" s="17" t="s">
        <v>218</v>
      </c>
      <c r="E54" s="21" t="s">
        <v>806</v>
      </c>
      <c r="F54" s="19"/>
      <c r="G54" s="20">
        <v>74</v>
      </c>
      <c r="H54" s="19"/>
      <c r="I54" s="19"/>
      <c r="J54" s="19"/>
      <c r="K54" s="19"/>
      <c r="L54" s="23">
        <v>567.79999999999995</v>
      </c>
    </row>
    <row r="55" spans="1:12" ht="12" x14ac:dyDescent="0.15">
      <c r="A55" s="19"/>
      <c r="B55" s="17" t="s">
        <v>807</v>
      </c>
      <c r="C55" s="17" t="s">
        <v>221</v>
      </c>
      <c r="D55" s="17" t="s">
        <v>218</v>
      </c>
      <c r="E55" s="21" t="s">
        <v>656</v>
      </c>
      <c r="F55" s="19"/>
      <c r="G55" s="20">
        <v>36</v>
      </c>
      <c r="H55" s="19"/>
      <c r="I55" s="19"/>
      <c r="J55" s="19"/>
      <c r="K55" s="19"/>
      <c r="L55" s="23">
        <v>276.23</v>
      </c>
    </row>
    <row r="56" spans="1:12" ht="12" x14ac:dyDescent="0.15">
      <c r="A56" s="19"/>
      <c r="B56" s="19"/>
      <c r="C56" s="18" t="s">
        <v>223</v>
      </c>
      <c r="D56" s="19"/>
      <c r="E56" s="19"/>
      <c r="F56" s="19"/>
      <c r="G56" s="19"/>
      <c r="H56" s="19"/>
      <c r="I56" s="19"/>
      <c r="J56" s="19"/>
      <c r="K56" s="19"/>
      <c r="L56" s="22">
        <v>1611.33</v>
      </c>
    </row>
    <row r="57" spans="1:12" ht="204" x14ac:dyDescent="0.15">
      <c r="A57" s="17" t="s">
        <v>23</v>
      </c>
      <c r="B57" s="18" t="s">
        <v>798</v>
      </c>
      <c r="C57" s="17" t="s">
        <v>799</v>
      </c>
      <c r="D57" s="17" t="s">
        <v>800</v>
      </c>
      <c r="E57" s="20">
        <v>1</v>
      </c>
      <c r="F57" s="19"/>
      <c r="G57" s="20">
        <v>1</v>
      </c>
      <c r="H57" s="19"/>
      <c r="I57" s="19"/>
      <c r="J57" s="19"/>
      <c r="K57" s="19"/>
      <c r="L57" s="19"/>
    </row>
    <row r="58" spans="1:12" ht="12" x14ac:dyDescent="0.15">
      <c r="A58" s="19"/>
      <c r="B58" s="21" t="s">
        <v>22</v>
      </c>
      <c r="C58" s="17" t="s">
        <v>186</v>
      </c>
      <c r="D58" s="17" t="s">
        <v>187</v>
      </c>
      <c r="E58" s="19"/>
      <c r="F58" s="19"/>
      <c r="G58" s="20">
        <v>1.944</v>
      </c>
      <c r="H58" s="19"/>
      <c r="I58" s="19"/>
      <c r="J58" s="19"/>
      <c r="K58" s="19"/>
      <c r="L58" s="22">
        <v>1918.26</v>
      </c>
    </row>
    <row r="59" spans="1:12" ht="96" x14ac:dyDescent="0.15">
      <c r="A59" s="19"/>
      <c r="B59" s="17" t="s">
        <v>801</v>
      </c>
      <c r="C59" s="17" t="s">
        <v>802</v>
      </c>
      <c r="D59" s="17" t="s">
        <v>187</v>
      </c>
      <c r="E59" s="20">
        <v>0.81</v>
      </c>
      <c r="F59" s="20">
        <v>1.2</v>
      </c>
      <c r="G59" s="20">
        <v>0.97199999999999998</v>
      </c>
      <c r="H59" s="19"/>
      <c r="I59" s="19"/>
      <c r="J59" s="23">
        <v>1247.31</v>
      </c>
      <c r="K59" s="20">
        <v>0.8</v>
      </c>
      <c r="L59" s="23">
        <v>969.91</v>
      </c>
    </row>
    <row r="60" spans="1:12" ht="96" x14ac:dyDescent="0.15">
      <c r="A60" s="19"/>
      <c r="B60" s="17" t="s">
        <v>803</v>
      </c>
      <c r="C60" s="17" t="s">
        <v>804</v>
      </c>
      <c r="D60" s="17" t="s">
        <v>187</v>
      </c>
      <c r="E60" s="20">
        <v>0.81</v>
      </c>
      <c r="F60" s="20">
        <v>1.2</v>
      </c>
      <c r="G60" s="20">
        <v>0.97199999999999998</v>
      </c>
      <c r="H60" s="19"/>
      <c r="I60" s="19"/>
      <c r="J60" s="23">
        <v>1219.5899999999999</v>
      </c>
      <c r="K60" s="20">
        <v>0.8</v>
      </c>
      <c r="L60" s="23">
        <v>948.35</v>
      </c>
    </row>
    <row r="61" spans="1:12" ht="12" x14ac:dyDescent="0.15">
      <c r="A61" s="19"/>
      <c r="B61" s="21" t="s">
        <v>23</v>
      </c>
      <c r="C61" s="17" t="s">
        <v>196</v>
      </c>
      <c r="D61" s="19"/>
      <c r="E61" s="19"/>
      <c r="F61" s="19"/>
      <c r="G61" s="19"/>
      <c r="H61" s="19"/>
      <c r="I61" s="19"/>
      <c r="J61" s="19"/>
      <c r="K61" s="19"/>
      <c r="L61" s="22">
        <v>0</v>
      </c>
    </row>
    <row r="62" spans="1:12" ht="12" x14ac:dyDescent="0.15">
      <c r="A62" s="19"/>
      <c r="B62" s="19"/>
      <c r="C62" s="17" t="s">
        <v>197</v>
      </c>
      <c r="D62" s="17" t="s">
        <v>187</v>
      </c>
      <c r="E62" s="19"/>
      <c r="F62" s="19"/>
      <c r="G62" s="20">
        <v>0</v>
      </c>
      <c r="H62" s="19"/>
      <c r="I62" s="19"/>
      <c r="J62" s="19"/>
      <c r="K62" s="19"/>
      <c r="L62" s="22">
        <v>0</v>
      </c>
    </row>
    <row r="63" spans="1:12" ht="12" x14ac:dyDescent="0.15">
      <c r="A63" s="19"/>
      <c r="B63" s="21" t="s">
        <v>25</v>
      </c>
      <c r="C63" s="17" t="s">
        <v>213</v>
      </c>
      <c r="D63" s="19"/>
      <c r="E63" s="19"/>
      <c r="F63" s="19"/>
      <c r="G63" s="19"/>
      <c r="H63" s="19"/>
      <c r="I63" s="19"/>
      <c r="J63" s="19"/>
      <c r="K63" s="19"/>
      <c r="L63" s="22">
        <v>0</v>
      </c>
    </row>
    <row r="64" spans="1:12" ht="12" x14ac:dyDescent="0.15">
      <c r="A64" s="19"/>
      <c r="B64" s="19"/>
      <c r="C64" s="18" t="s">
        <v>214</v>
      </c>
      <c r="D64" s="19"/>
      <c r="E64" s="19"/>
      <c r="F64" s="19"/>
      <c r="G64" s="19"/>
      <c r="H64" s="19"/>
      <c r="I64" s="19"/>
      <c r="J64" s="19"/>
      <c r="K64" s="19"/>
      <c r="L64" s="22">
        <v>1918.26</v>
      </c>
    </row>
    <row r="65" spans="1:12" ht="12" x14ac:dyDescent="0.15">
      <c r="A65" s="19"/>
      <c r="B65" s="19"/>
      <c r="C65" s="17" t="s">
        <v>215</v>
      </c>
      <c r="D65" s="19"/>
      <c r="E65" s="19"/>
      <c r="F65" s="19"/>
      <c r="G65" s="19"/>
      <c r="H65" s="19"/>
      <c r="I65" s="19"/>
      <c r="J65" s="19"/>
      <c r="K65" s="19"/>
      <c r="L65" s="23">
        <v>1918.26</v>
      </c>
    </row>
    <row r="66" spans="1:12" ht="12" x14ac:dyDescent="0.15">
      <c r="A66" s="19"/>
      <c r="B66" s="17" t="s">
        <v>805</v>
      </c>
      <c r="C66" s="17" t="s">
        <v>217</v>
      </c>
      <c r="D66" s="17" t="s">
        <v>218</v>
      </c>
      <c r="E66" s="21" t="s">
        <v>806</v>
      </c>
      <c r="F66" s="19"/>
      <c r="G66" s="20">
        <v>74</v>
      </c>
      <c r="H66" s="19"/>
      <c r="I66" s="19"/>
      <c r="J66" s="19"/>
      <c r="K66" s="19"/>
      <c r="L66" s="23">
        <v>1419.51</v>
      </c>
    </row>
    <row r="67" spans="1:12" ht="12" x14ac:dyDescent="0.15">
      <c r="A67" s="19"/>
      <c r="B67" s="17" t="s">
        <v>807</v>
      </c>
      <c r="C67" s="17" t="s">
        <v>221</v>
      </c>
      <c r="D67" s="17" t="s">
        <v>218</v>
      </c>
      <c r="E67" s="21" t="s">
        <v>656</v>
      </c>
      <c r="F67" s="19"/>
      <c r="G67" s="20">
        <v>36</v>
      </c>
      <c r="H67" s="19"/>
      <c r="I67" s="19"/>
      <c r="J67" s="19"/>
      <c r="K67" s="19"/>
      <c r="L67" s="23">
        <v>690.57</v>
      </c>
    </row>
    <row r="68" spans="1:12" ht="12" x14ac:dyDescent="0.15">
      <c r="A68" s="19"/>
      <c r="B68" s="19"/>
      <c r="C68" s="18" t="s">
        <v>223</v>
      </c>
      <c r="D68" s="19"/>
      <c r="E68" s="19"/>
      <c r="F68" s="19"/>
      <c r="G68" s="19"/>
      <c r="H68" s="19"/>
      <c r="I68" s="19"/>
      <c r="J68" s="19"/>
      <c r="K68" s="19"/>
      <c r="L68" s="22">
        <v>4028.34</v>
      </c>
    </row>
    <row r="69" spans="1:12" ht="204" x14ac:dyDescent="0.15">
      <c r="A69" s="17" t="s">
        <v>24</v>
      </c>
      <c r="B69" s="18" t="s">
        <v>856</v>
      </c>
      <c r="C69" s="17" t="s">
        <v>857</v>
      </c>
      <c r="D69" s="17" t="s">
        <v>858</v>
      </c>
      <c r="E69" s="20">
        <v>2</v>
      </c>
      <c r="F69" s="19"/>
      <c r="G69" s="20">
        <v>2</v>
      </c>
      <c r="H69" s="19"/>
      <c r="I69" s="19"/>
      <c r="J69" s="19"/>
      <c r="K69" s="19"/>
      <c r="L69" s="19"/>
    </row>
    <row r="70" spans="1:12" ht="12" x14ac:dyDescent="0.15">
      <c r="A70" s="19"/>
      <c r="B70" s="21" t="s">
        <v>22</v>
      </c>
      <c r="C70" s="17" t="s">
        <v>186</v>
      </c>
      <c r="D70" s="17" t="s">
        <v>187</v>
      </c>
      <c r="E70" s="19"/>
      <c r="F70" s="19"/>
      <c r="G70" s="20">
        <v>17.495999999999999</v>
      </c>
      <c r="H70" s="19"/>
      <c r="I70" s="19"/>
      <c r="J70" s="19"/>
      <c r="K70" s="19"/>
      <c r="L70" s="22">
        <v>15438.67</v>
      </c>
    </row>
    <row r="71" spans="1:12" ht="96" x14ac:dyDescent="0.15">
      <c r="A71" s="19"/>
      <c r="B71" s="17" t="s">
        <v>192</v>
      </c>
      <c r="C71" s="17" t="s">
        <v>193</v>
      </c>
      <c r="D71" s="17" t="s">
        <v>187</v>
      </c>
      <c r="E71" s="20">
        <v>2.92</v>
      </c>
      <c r="F71" s="20">
        <v>1.2</v>
      </c>
      <c r="G71" s="20">
        <v>7.008</v>
      </c>
      <c r="H71" s="19"/>
      <c r="I71" s="19"/>
      <c r="J71" s="23">
        <v>928.55</v>
      </c>
      <c r="K71" s="20">
        <v>0.8</v>
      </c>
      <c r="L71" s="23">
        <v>5205.82</v>
      </c>
    </row>
    <row r="72" spans="1:12" ht="96" x14ac:dyDescent="0.15">
      <c r="A72" s="19"/>
      <c r="B72" s="17" t="s">
        <v>803</v>
      </c>
      <c r="C72" s="17" t="s">
        <v>804</v>
      </c>
      <c r="D72" s="17" t="s">
        <v>187</v>
      </c>
      <c r="E72" s="20">
        <v>4.37</v>
      </c>
      <c r="F72" s="20">
        <v>1.2</v>
      </c>
      <c r="G72" s="20">
        <v>10.488</v>
      </c>
      <c r="H72" s="19"/>
      <c r="I72" s="19"/>
      <c r="J72" s="23">
        <v>1219.5899999999999</v>
      </c>
      <c r="K72" s="20">
        <v>0.8</v>
      </c>
      <c r="L72" s="23">
        <v>10232.85</v>
      </c>
    </row>
    <row r="73" spans="1:12" ht="12" x14ac:dyDescent="0.15">
      <c r="A73" s="19"/>
      <c r="B73" s="21" t="s">
        <v>23</v>
      </c>
      <c r="C73" s="17" t="s">
        <v>196</v>
      </c>
      <c r="D73" s="19"/>
      <c r="E73" s="19"/>
      <c r="F73" s="19"/>
      <c r="G73" s="19"/>
      <c r="H73" s="19"/>
      <c r="I73" s="19"/>
      <c r="J73" s="19"/>
      <c r="K73" s="19"/>
      <c r="L73" s="22">
        <v>0</v>
      </c>
    </row>
    <row r="74" spans="1:12" ht="12" x14ac:dyDescent="0.15">
      <c r="A74" s="19"/>
      <c r="B74" s="19"/>
      <c r="C74" s="17" t="s">
        <v>197</v>
      </c>
      <c r="D74" s="17" t="s">
        <v>187</v>
      </c>
      <c r="E74" s="19"/>
      <c r="F74" s="19"/>
      <c r="G74" s="20">
        <v>0</v>
      </c>
      <c r="H74" s="19"/>
      <c r="I74" s="19"/>
      <c r="J74" s="19"/>
      <c r="K74" s="19"/>
      <c r="L74" s="22">
        <v>0</v>
      </c>
    </row>
    <row r="75" spans="1:12" ht="12" x14ac:dyDescent="0.15">
      <c r="A75" s="19"/>
      <c r="B75" s="21" t="s">
        <v>25</v>
      </c>
      <c r="C75" s="17" t="s">
        <v>213</v>
      </c>
      <c r="D75" s="19"/>
      <c r="E75" s="19"/>
      <c r="F75" s="19"/>
      <c r="G75" s="19"/>
      <c r="H75" s="19"/>
      <c r="I75" s="19"/>
      <c r="J75" s="19"/>
      <c r="K75" s="19"/>
      <c r="L75" s="22">
        <v>0</v>
      </c>
    </row>
    <row r="76" spans="1:12" ht="12" x14ac:dyDescent="0.15">
      <c r="A76" s="19"/>
      <c r="B76" s="19"/>
      <c r="C76" s="18" t="s">
        <v>214</v>
      </c>
      <c r="D76" s="19"/>
      <c r="E76" s="19"/>
      <c r="F76" s="19"/>
      <c r="G76" s="19"/>
      <c r="H76" s="19"/>
      <c r="I76" s="19"/>
      <c r="J76" s="19"/>
      <c r="K76" s="19"/>
      <c r="L76" s="22">
        <v>15438.67</v>
      </c>
    </row>
    <row r="77" spans="1:12" ht="12" x14ac:dyDescent="0.15">
      <c r="A77" s="19"/>
      <c r="B77" s="19"/>
      <c r="C77" s="17" t="s">
        <v>215</v>
      </c>
      <c r="D77" s="19"/>
      <c r="E77" s="19"/>
      <c r="F77" s="19"/>
      <c r="G77" s="19"/>
      <c r="H77" s="19"/>
      <c r="I77" s="19"/>
      <c r="J77" s="19"/>
      <c r="K77" s="19"/>
      <c r="L77" s="23">
        <v>15438.67</v>
      </c>
    </row>
    <row r="78" spans="1:12" ht="12" x14ac:dyDescent="0.15">
      <c r="A78" s="19"/>
      <c r="B78" s="17" t="s">
        <v>805</v>
      </c>
      <c r="C78" s="17" t="s">
        <v>217</v>
      </c>
      <c r="D78" s="17" t="s">
        <v>218</v>
      </c>
      <c r="E78" s="21" t="s">
        <v>806</v>
      </c>
      <c r="F78" s="19"/>
      <c r="G78" s="20">
        <v>74</v>
      </c>
      <c r="H78" s="19"/>
      <c r="I78" s="19"/>
      <c r="J78" s="19"/>
      <c r="K78" s="19"/>
      <c r="L78" s="23">
        <v>11424.62</v>
      </c>
    </row>
    <row r="79" spans="1:12" ht="12" x14ac:dyDescent="0.15">
      <c r="A79" s="19"/>
      <c r="B79" s="17" t="s">
        <v>807</v>
      </c>
      <c r="C79" s="17" t="s">
        <v>221</v>
      </c>
      <c r="D79" s="17" t="s">
        <v>218</v>
      </c>
      <c r="E79" s="21" t="s">
        <v>656</v>
      </c>
      <c r="F79" s="19"/>
      <c r="G79" s="20">
        <v>36</v>
      </c>
      <c r="H79" s="19"/>
      <c r="I79" s="19"/>
      <c r="J79" s="19"/>
      <c r="K79" s="19"/>
      <c r="L79" s="23">
        <v>5557.92</v>
      </c>
    </row>
    <row r="80" spans="1:12" ht="12" x14ac:dyDescent="0.15">
      <c r="A80" s="19"/>
      <c r="B80" s="19"/>
      <c r="C80" s="18" t="s">
        <v>223</v>
      </c>
      <c r="D80" s="19"/>
      <c r="E80" s="19"/>
      <c r="F80" s="19"/>
      <c r="G80" s="19"/>
      <c r="H80" s="19"/>
      <c r="I80" s="19"/>
      <c r="J80" s="19"/>
      <c r="K80" s="19"/>
      <c r="L80" s="22">
        <v>32421.21</v>
      </c>
    </row>
    <row r="81" spans="1:12" ht="204" x14ac:dyDescent="0.15">
      <c r="A81" s="17" t="s">
        <v>25</v>
      </c>
      <c r="B81" s="18" t="s">
        <v>859</v>
      </c>
      <c r="C81" s="17" t="s">
        <v>860</v>
      </c>
      <c r="D81" s="17" t="s">
        <v>800</v>
      </c>
      <c r="E81" s="20">
        <v>6</v>
      </c>
      <c r="F81" s="19"/>
      <c r="G81" s="20">
        <v>6</v>
      </c>
      <c r="H81" s="19"/>
      <c r="I81" s="19"/>
      <c r="J81" s="19"/>
      <c r="K81" s="19"/>
      <c r="L81" s="19"/>
    </row>
    <row r="82" spans="1:12" ht="12" x14ac:dyDescent="0.15">
      <c r="A82" s="19"/>
      <c r="B82" s="21" t="s">
        <v>22</v>
      </c>
      <c r="C82" s="17" t="s">
        <v>186</v>
      </c>
      <c r="D82" s="17" t="s">
        <v>187</v>
      </c>
      <c r="E82" s="19"/>
      <c r="F82" s="19"/>
      <c r="G82" s="20">
        <v>12.96</v>
      </c>
      <c r="H82" s="19"/>
      <c r="I82" s="19"/>
      <c r="J82" s="19"/>
      <c r="K82" s="19"/>
      <c r="L82" s="22">
        <v>12788.41</v>
      </c>
    </row>
    <row r="83" spans="1:12" ht="96" x14ac:dyDescent="0.15">
      <c r="A83" s="19"/>
      <c r="B83" s="17" t="s">
        <v>801</v>
      </c>
      <c r="C83" s="17" t="s">
        <v>802</v>
      </c>
      <c r="D83" s="17" t="s">
        <v>187</v>
      </c>
      <c r="E83" s="20">
        <v>0.9</v>
      </c>
      <c r="F83" s="20">
        <v>1.2</v>
      </c>
      <c r="G83" s="20">
        <v>6.48</v>
      </c>
      <c r="H83" s="19"/>
      <c r="I83" s="19"/>
      <c r="J83" s="23">
        <v>1247.31</v>
      </c>
      <c r="K83" s="20">
        <v>0.8</v>
      </c>
      <c r="L83" s="23">
        <v>6466.06</v>
      </c>
    </row>
    <row r="84" spans="1:12" ht="96" x14ac:dyDescent="0.15">
      <c r="A84" s="19"/>
      <c r="B84" s="17" t="s">
        <v>803</v>
      </c>
      <c r="C84" s="17" t="s">
        <v>804</v>
      </c>
      <c r="D84" s="17" t="s">
        <v>187</v>
      </c>
      <c r="E84" s="20">
        <v>0.9</v>
      </c>
      <c r="F84" s="20">
        <v>1.2</v>
      </c>
      <c r="G84" s="20">
        <v>6.48</v>
      </c>
      <c r="H84" s="19"/>
      <c r="I84" s="19"/>
      <c r="J84" s="23">
        <v>1219.5899999999999</v>
      </c>
      <c r="K84" s="20">
        <v>0.8</v>
      </c>
      <c r="L84" s="23">
        <v>6322.35</v>
      </c>
    </row>
    <row r="85" spans="1:12" ht="12" x14ac:dyDescent="0.15">
      <c r="A85" s="19"/>
      <c r="B85" s="21" t="s">
        <v>23</v>
      </c>
      <c r="C85" s="17" t="s">
        <v>196</v>
      </c>
      <c r="D85" s="19"/>
      <c r="E85" s="19"/>
      <c r="F85" s="19"/>
      <c r="G85" s="19"/>
      <c r="H85" s="19"/>
      <c r="I85" s="19"/>
      <c r="J85" s="19"/>
      <c r="K85" s="19"/>
      <c r="L85" s="22">
        <v>0</v>
      </c>
    </row>
    <row r="86" spans="1:12" ht="12" x14ac:dyDescent="0.15">
      <c r="A86" s="19"/>
      <c r="B86" s="19"/>
      <c r="C86" s="17" t="s">
        <v>197</v>
      </c>
      <c r="D86" s="17" t="s">
        <v>187</v>
      </c>
      <c r="E86" s="19"/>
      <c r="F86" s="19"/>
      <c r="G86" s="20">
        <v>0</v>
      </c>
      <c r="H86" s="19"/>
      <c r="I86" s="19"/>
      <c r="J86" s="19"/>
      <c r="K86" s="19"/>
      <c r="L86" s="22">
        <v>0</v>
      </c>
    </row>
    <row r="87" spans="1:12" ht="12" x14ac:dyDescent="0.15">
      <c r="A87" s="19"/>
      <c r="B87" s="21" t="s">
        <v>25</v>
      </c>
      <c r="C87" s="17" t="s">
        <v>213</v>
      </c>
      <c r="D87" s="19"/>
      <c r="E87" s="19"/>
      <c r="F87" s="19"/>
      <c r="G87" s="19"/>
      <c r="H87" s="19"/>
      <c r="I87" s="19"/>
      <c r="J87" s="19"/>
      <c r="K87" s="19"/>
      <c r="L87" s="22">
        <v>0</v>
      </c>
    </row>
    <row r="88" spans="1:12" ht="12" x14ac:dyDescent="0.15">
      <c r="A88" s="19"/>
      <c r="B88" s="19"/>
      <c r="C88" s="18" t="s">
        <v>214</v>
      </c>
      <c r="D88" s="19"/>
      <c r="E88" s="19"/>
      <c r="F88" s="19"/>
      <c r="G88" s="19"/>
      <c r="H88" s="19"/>
      <c r="I88" s="19"/>
      <c r="J88" s="19"/>
      <c r="K88" s="19"/>
      <c r="L88" s="22">
        <v>12788.41</v>
      </c>
    </row>
    <row r="89" spans="1:12" ht="12" x14ac:dyDescent="0.15">
      <c r="A89" s="19"/>
      <c r="B89" s="19"/>
      <c r="C89" s="17" t="s">
        <v>215</v>
      </c>
      <c r="D89" s="19"/>
      <c r="E89" s="19"/>
      <c r="F89" s="19"/>
      <c r="G89" s="19"/>
      <c r="H89" s="19"/>
      <c r="I89" s="19"/>
      <c r="J89" s="19"/>
      <c r="K89" s="19"/>
      <c r="L89" s="23">
        <v>12788.41</v>
      </c>
    </row>
    <row r="90" spans="1:12" ht="12" x14ac:dyDescent="0.15">
      <c r="A90" s="19"/>
      <c r="B90" s="17" t="s">
        <v>805</v>
      </c>
      <c r="C90" s="17" t="s">
        <v>217</v>
      </c>
      <c r="D90" s="17" t="s">
        <v>218</v>
      </c>
      <c r="E90" s="21" t="s">
        <v>806</v>
      </c>
      <c r="F90" s="19"/>
      <c r="G90" s="20">
        <v>74</v>
      </c>
      <c r="H90" s="19"/>
      <c r="I90" s="19"/>
      <c r="J90" s="19"/>
      <c r="K90" s="19"/>
      <c r="L90" s="23">
        <v>9463.42</v>
      </c>
    </row>
    <row r="91" spans="1:12" ht="12" x14ac:dyDescent="0.15">
      <c r="A91" s="19"/>
      <c r="B91" s="17" t="s">
        <v>807</v>
      </c>
      <c r="C91" s="17" t="s">
        <v>221</v>
      </c>
      <c r="D91" s="17" t="s">
        <v>218</v>
      </c>
      <c r="E91" s="21" t="s">
        <v>656</v>
      </c>
      <c r="F91" s="19"/>
      <c r="G91" s="20">
        <v>36</v>
      </c>
      <c r="H91" s="19"/>
      <c r="I91" s="19"/>
      <c r="J91" s="19"/>
      <c r="K91" s="19"/>
      <c r="L91" s="23">
        <v>4603.83</v>
      </c>
    </row>
    <row r="92" spans="1:12" ht="12" x14ac:dyDescent="0.15">
      <c r="A92" s="19"/>
      <c r="B92" s="19"/>
      <c r="C92" s="18" t="s">
        <v>223</v>
      </c>
      <c r="D92" s="19"/>
      <c r="E92" s="19"/>
      <c r="F92" s="19"/>
      <c r="G92" s="19"/>
      <c r="H92" s="19"/>
      <c r="I92" s="19"/>
      <c r="J92" s="19"/>
      <c r="K92" s="19"/>
      <c r="L92" s="22">
        <v>26855.66</v>
      </c>
    </row>
    <row r="93" spans="1:12" ht="204" x14ac:dyDescent="0.15">
      <c r="A93" s="17" t="s">
        <v>26</v>
      </c>
      <c r="B93" s="18" t="s">
        <v>861</v>
      </c>
      <c r="C93" s="17" t="s">
        <v>862</v>
      </c>
      <c r="D93" s="17" t="s">
        <v>226</v>
      </c>
      <c r="E93" s="20">
        <v>9</v>
      </c>
      <c r="F93" s="19"/>
      <c r="G93" s="20">
        <v>9</v>
      </c>
      <c r="H93" s="19"/>
      <c r="I93" s="19"/>
      <c r="J93" s="19"/>
      <c r="K93" s="19"/>
      <c r="L93" s="19"/>
    </row>
    <row r="94" spans="1:12" ht="12" x14ac:dyDescent="0.15">
      <c r="A94" s="19"/>
      <c r="B94" s="21" t="s">
        <v>22</v>
      </c>
      <c r="C94" s="17" t="s">
        <v>186</v>
      </c>
      <c r="D94" s="17" t="s">
        <v>187</v>
      </c>
      <c r="E94" s="19"/>
      <c r="F94" s="19"/>
      <c r="G94" s="20">
        <v>14.04</v>
      </c>
      <c r="H94" s="19"/>
      <c r="I94" s="19"/>
      <c r="J94" s="19"/>
      <c r="K94" s="19"/>
      <c r="L94" s="22">
        <v>13138.07</v>
      </c>
    </row>
    <row r="95" spans="1:12" ht="96" x14ac:dyDescent="0.15">
      <c r="A95" s="19"/>
      <c r="B95" s="17" t="s">
        <v>822</v>
      </c>
      <c r="C95" s="17" t="s">
        <v>823</v>
      </c>
      <c r="D95" s="17" t="s">
        <v>187</v>
      </c>
      <c r="E95" s="20">
        <v>0.52</v>
      </c>
      <c r="F95" s="20">
        <v>1.2</v>
      </c>
      <c r="G95" s="20">
        <v>5.6159999999999997</v>
      </c>
      <c r="H95" s="19"/>
      <c r="I95" s="19"/>
      <c r="J95" s="23">
        <v>886.98</v>
      </c>
      <c r="K95" s="20">
        <v>0.8</v>
      </c>
      <c r="L95" s="23">
        <v>3985.02</v>
      </c>
    </row>
    <row r="96" spans="1:12" ht="96" x14ac:dyDescent="0.15">
      <c r="A96" s="19"/>
      <c r="B96" s="17" t="s">
        <v>824</v>
      </c>
      <c r="C96" s="17" t="s">
        <v>825</v>
      </c>
      <c r="D96" s="17" t="s">
        <v>187</v>
      </c>
      <c r="E96" s="20">
        <v>0.78</v>
      </c>
      <c r="F96" s="20">
        <v>1.2</v>
      </c>
      <c r="G96" s="20">
        <v>8.4239999999999995</v>
      </c>
      <c r="H96" s="19"/>
      <c r="I96" s="19"/>
      <c r="J96" s="23">
        <v>1358.18</v>
      </c>
      <c r="K96" s="20">
        <v>0.8</v>
      </c>
      <c r="L96" s="23">
        <v>9153.0499999999993</v>
      </c>
    </row>
    <row r="97" spans="1:12" ht="12" x14ac:dyDescent="0.15">
      <c r="A97" s="19"/>
      <c r="B97" s="21" t="s">
        <v>23</v>
      </c>
      <c r="C97" s="17" t="s">
        <v>196</v>
      </c>
      <c r="D97" s="19"/>
      <c r="E97" s="19"/>
      <c r="F97" s="19"/>
      <c r="G97" s="19"/>
      <c r="H97" s="19"/>
      <c r="I97" s="19"/>
      <c r="J97" s="19"/>
      <c r="K97" s="19"/>
      <c r="L97" s="22">
        <v>0</v>
      </c>
    </row>
    <row r="98" spans="1:12" ht="12" x14ac:dyDescent="0.15">
      <c r="A98" s="19"/>
      <c r="B98" s="19"/>
      <c r="C98" s="17" t="s">
        <v>197</v>
      </c>
      <c r="D98" s="17" t="s">
        <v>187</v>
      </c>
      <c r="E98" s="19"/>
      <c r="F98" s="19"/>
      <c r="G98" s="20">
        <v>0</v>
      </c>
      <c r="H98" s="19"/>
      <c r="I98" s="19"/>
      <c r="J98" s="19"/>
      <c r="K98" s="19"/>
      <c r="L98" s="22">
        <v>0</v>
      </c>
    </row>
    <row r="99" spans="1:12" ht="12" x14ac:dyDescent="0.15">
      <c r="A99" s="19"/>
      <c r="B99" s="21" t="s">
        <v>25</v>
      </c>
      <c r="C99" s="17" t="s">
        <v>213</v>
      </c>
      <c r="D99" s="19"/>
      <c r="E99" s="19"/>
      <c r="F99" s="19"/>
      <c r="G99" s="19"/>
      <c r="H99" s="19"/>
      <c r="I99" s="19"/>
      <c r="J99" s="19"/>
      <c r="K99" s="19"/>
      <c r="L99" s="22">
        <v>0</v>
      </c>
    </row>
    <row r="100" spans="1:12" ht="12" x14ac:dyDescent="0.15">
      <c r="A100" s="19"/>
      <c r="B100" s="19"/>
      <c r="C100" s="18" t="s">
        <v>214</v>
      </c>
      <c r="D100" s="19"/>
      <c r="E100" s="19"/>
      <c r="F100" s="19"/>
      <c r="G100" s="19"/>
      <c r="H100" s="19"/>
      <c r="I100" s="19"/>
      <c r="J100" s="19"/>
      <c r="K100" s="19"/>
      <c r="L100" s="22">
        <v>13138.07</v>
      </c>
    </row>
    <row r="101" spans="1:12" ht="12" x14ac:dyDescent="0.15">
      <c r="A101" s="19"/>
      <c r="B101" s="19"/>
      <c r="C101" s="17" t="s">
        <v>215</v>
      </c>
      <c r="D101" s="19"/>
      <c r="E101" s="19"/>
      <c r="F101" s="19"/>
      <c r="G101" s="19"/>
      <c r="H101" s="19"/>
      <c r="I101" s="19"/>
      <c r="J101" s="19"/>
      <c r="K101" s="19"/>
      <c r="L101" s="23">
        <v>13138.07</v>
      </c>
    </row>
    <row r="102" spans="1:12" ht="12" x14ac:dyDescent="0.15">
      <c r="A102" s="19"/>
      <c r="B102" s="17" t="s">
        <v>805</v>
      </c>
      <c r="C102" s="17" t="s">
        <v>217</v>
      </c>
      <c r="D102" s="17" t="s">
        <v>218</v>
      </c>
      <c r="E102" s="21" t="s">
        <v>806</v>
      </c>
      <c r="F102" s="19"/>
      <c r="G102" s="20">
        <v>74</v>
      </c>
      <c r="H102" s="19"/>
      <c r="I102" s="19"/>
      <c r="J102" s="19"/>
      <c r="K102" s="19"/>
      <c r="L102" s="23">
        <v>9722.17</v>
      </c>
    </row>
    <row r="103" spans="1:12" ht="12" x14ac:dyDescent="0.15">
      <c r="A103" s="19"/>
      <c r="B103" s="17" t="s">
        <v>807</v>
      </c>
      <c r="C103" s="17" t="s">
        <v>221</v>
      </c>
      <c r="D103" s="17" t="s">
        <v>218</v>
      </c>
      <c r="E103" s="21" t="s">
        <v>656</v>
      </c>
      <c r="F103" s="19"/>
      <c r="G103" s="20">
        <v>36</v>
      </c>
      <c r="H103" s="19"/>
      <c r="I103" s="19"/>
      <c r="J103" s="19"/>
      <c r="K103" s="19"/>
      <c r="L103" s="23">
        <v>4729.71</v>
      </c>
    </row>
    <row r="104" spans="1:12" ht="12" x14ac:dyDescent="0.15">
      <c r="A104" s="19"/>
      <c r="B104" s="19"/>
      <c r="C104" s="18" t="s">
        <v>223</v>
      </c>
      <c r="D104" s="19"/>
      <c r="E104" s="19"/>
      <c r="F104" s="19"/>
      <c r="G104" s="19"/>
      <c r="H104" s="19"/>
      <c r="I104" s="19"/>
      <c r="J104" s="19"/>
      <c r="K104" s="19"/>
      <c r="L104" s="22">
        <v>27589.95</v>
      </c>
    </row>
    <row r="105" spans="1:12" ht="204" x14ac:dyDescent="0.15">
      <c r="A105" s="17" t="s">
        <v>27</v>
      </c>
      <c r="B105" s="18" t="s">
        <v>863</v>
      </c>
      <c r="C105" s="17" t="s">
        <v>864</v>
      </c>
      <c r="D105" s="17" t="s">
        <v>226</v>
      </c>
      <c r="E105" s="20">
        <v>2</v>
      </c>
      <c r="F105" s="19"/>
      <c r="G105" s="20">
        <v>2</v>
      </c>
      <c r="H105" s="19"/>
      <c r="I105" s="19"/>
      <c r="J105" s="19"/>
      <c r="K105" s="19"/>
      <c r="L105" s="19"/>
    </row>
    <row r="106" spans="1:12" ht="12" x14ac:dyDescent="0.15">
      <c r="A106" s="19"/>
      <c r="B106" s="21" t="s">
        <v>22</v>
      </c>
      <c r="C106" s="17" t="s">
        <v>186</v>
      </c>
      <c r="D106" s="17" t="s">
        <v>187</v>
      </c>
      <c r="E106" s="19"/>
      <c r="F106" s="19"/>
      <c r="G106" s="20">
        <v>6.48</v>
      </c>
      <c r="H106" s="19"/>
      <c r="I106" s="19"/>
      <c r="J106" s="19"/>
      <c r="K106" s="19"/>
      <c r="L106" s="22">
        <v>4705.8500000000004</v>
      </c>
    </row>
    <row r="107" spans="1:12" ht="96" x14ac:dyDescent="0.15">
      <c r="A107" s="19"/>
      <c r="B107" s="17" t="s">
        <v>192</v>
      </c>
      <c r="C107" s="17" t="s">
        <v>193</v>
      </c>
      <c r="D107" s="17" t="s">
        <v>187</v>
      </c>
      <c r="E107" s="20">
        <v>1.35</v>
      </c>
      <c r="F107" s="20">
        <v>1.2</v>
      </c>
      <c r="G107" s="20">
        <v>3.24</v>
      </c>
      <c r="H107" s="19"/>
      <c r="I107" s="19"/>
      <c r="J107" s="23">
        <v>928.55</v>
      </c>
      <c r="K107" s="20">
        <v>0.8</v>
      </c>
      <c r="L107" s="23">
        <v>2406.8000000000002</v>
      </c>
    </row>
    <row r="108" spans="1:12" ht="96" x14ac:dyDescent="0.15">
      <c r="A108" s="19"/>
      <c r="B108" s="17" t="s">
        <v>822</v>
      </c>
      <c r="C108" s="17" t="s">
        <v>823</v>
      </c>
      <c r="D108" s="17" t="s">
        <v>187</v>
      </c>
      <c r="E108" s="20">
        <v>1.35</v>
      </c>
      <c r="F108" s="20">
        <v>1.2</v>
      </c>
      <c r="G108" s="20">
        <v>3.24</v>
      </c>
      <c r="H108" s="19"/>
      <c r="I108" s="19"/>
      <c r="J108" s="23">
        <v>886.98</v>
      </c>
      <c r="K108" s="20">
        <v>0.8</v>
      </c>
      <c r="L108" s="23">
        <v>2299.0500000000002</v>
      </c>
    </row>
    <row r="109" spans="1:12" ht="12" x14ac:dyDescent="0.15">
      <c r="A109" s="19"/>
      <c r="B109" s="21" t="s">
        <v>23</v>
      </c>
      <c r="C109" s="17" t="s">
        <v>196</v>
      </c>
      <c r="D109" s="19"/>
      <c r="E109" s="19"/>
      <c r="F109" s="19"/>
      <c r="G109" s="19"/>
      <c r="H109" s="19"/>
      <c r="I109" s="19"/>
      <c r="J109" s="19"/>
      <c r="K109" s="19"/>
      <c r="L109" s="22">
        <v>0</v>
      </c>
    </row>
    <row r="110" spans="1:12" ht="12" x14ac:dyDescent="0.15">
      <c r="A110" s="19"/>
      <c r="B110" s="19"/>
      <c r="C110" s="17" t="s">
        <v>197</v>
      </c>
      <c r="D110" s="17" t="s">
        <v>187</v>
      </c>
      <c r="E110" s="19"/>
      <c r="F110" s="19"/>
      <c r="G110" s="20">
        <v>0</v>
      </c>
      <c r="H110" s="19"/>
      <c r="I110" s="19"/>
      <c r="J110" s="19"/>
      <c r="K110" s="19"/>
      <c r="L110" s="22">
        <v>0</v>
      </c>
    </row>
    <row r="111" spans="1:12" ht="12" x14ac:dyDescent="0.15">
      <c r="A111" s="19"/>
      <c r="B111" s="21" t="s">
        <v>25</v>
      </c>
      <c r="C111" s="17" t="s">
        <v>213</v>
      </c>
      <c r="D111" s="19"/>
      <c r="E111" s="19"/>
      <c r="F111" s="19"/>
      <c r="G111" s="19"/>
      <c r="H111" s="19"/>
      <c r="I111" s="19"/>
      <c r="J111" s="19"/>
      <c r="K111" s="19"/>
      <c r="L111" s="22">
        <v>0</v>
      </c>
    </row>
    <row r="112" spans="1:12" ht="12" x14ac:dyDescent="0.15">
      <c r="A112" s="19"/>
      <c r="B112" s="19"/>
      <c r="C112" s="18" t="s">
        <v>214</v>
      </c>
      <c r="D112" s="19"/>
      <c r="E112" s="19"/>
      <c r="F112" s="19"/>
      <c r="G112" s="19"/>
      <c r="H112" s="19"/>
      <c r="I112" s="19"/>
      <c r="J112" s="19"/>
      <c r="K112" s="19"/>
      <c r="L112" s="22">
        <v>4705.8500000000004</v>
      </c>
    </row>
    <row r="113" spans="1:12" ht="12" x14ac:dyDescent="0.15">
      <c r="A113" s="19"/>
      <c r="B113" s="19"/>
      <c r="C113" s="17" t="s">
        <v>215</v>
      </c>
      <c r="D113" s="19"/>
      <c r="E113" s="19"/>
      <c r="F113" s="19"/>
      <c r="G113" s="19"/>
      <c r="H113" s="19"/>
      <c r="I113" s="19"/>
      <c r="J113" s="19"/>
      <c r="K113" s="19"/>
      <c r="L113" s="23">
        <v>4705.8500000000004</v>
      </c>
    </row>
    <row r="114" spans="1:12" ht="12" x14ac:dyDescent="0.15">
      <c r="A114" s="19"/>
      <c r="B114" s="17" t="s">
        <v>805</v>
      </c>
      <c r="C114" s="17" t="s">
        <v>217</v>
      </c>
      <c r="D114" s="17" t="s">
        <v>218</v>
      </c>
      <c r="E114" s="21" t="s">
        <v>806</v>
      </c>
      <c r="F114" s="19"/>
      <c r="G114" s="20">
        <v>74</v>
      </c>
      <c r="H114" s="19"/>
      <c r="I114" s="19"/>
      <c r="J114" s="19"/>
      <c r="K114" s="19"/>
      <c r="L114" s="23">
        <v>3482.33</v>
      </c>
    </row>
    <row r="115" spans="1:12" ht="12" x14ac:dyDescent="0.15">
      <c r="A115" s="19"/>
      <c r="B115" s="17" t="s">
        <v>807</v>
      </c>
      <c r="C115" s="17" t="s">
        <v>221</v>
      </c>
      <c r="D115" s="17" t="s">
        <v>218</v>
      </c>
      <c r="E115" s="21" t="s">
        <v>656</v>
      </c>
      <c r="F115" s="19"/>
      <c r="G115" s="20">
        <v>36</v>
      </c>
      <c r="H115" s="19"/>
      <c r="I115" s="19"/>
      <c r="J115" s="19"/>
      <c r="K115" s="19"/>
      <c r="L115" s="23">
        <v>1694.11</v>
      </c>
    </row>
    <row r="116" spans="1:12" ht="12" x14ac:dyDescent="0.15">
      <c r="A116" s="19"/>
      <c r="B116" s="19"/>
      <c r="C116" s="18" t="s">
        <v>223</v>
      </c>
      <c r="D116" s="19"/>
      <c r="E116" s="19"/>
      <c r="F116" s="19"/>
      <c r="G116" s="19"/>
      <c r="H116" s="19"/>
      <c r="I116" s="19"/>
      <c r="J116" s="19"/>
      <c r="K116" s="19"/>
      <c r="L116" s="22">
        <v>9882.2900000000009</v>
      </c>
    </row>
    <row r="117" spans="1:12" ht="204" x14ac:dyDescent="0.15">
      <c r="A117" s="17" t="s">
        <v>28</v>
      </c>
      <c r="B117" s="18" t="s">
        <v>865</v>
      </c>
      <c r="C117" s="17" t="s">
        <v>866</v>
      </c>
      <c r="D117" s="17" t="s">
        <v>226</v>
      </c>
      <c r="E117" s="20">
        <v>1</v>
      </c>
      <c r="F117" s="19"/>
      <c r="G117" s="20">
        <v>1</v>
      </c>
      <c r="H117" s="19"/>
      <c r="I117" s="19"/>
      <c r="J117" s="19"/>
      <c r="K117" s="19"/>
      <c r="L117" s="19"/>
    </row>
    <row r="118" spans="1:12" ht="12" x14ac:dyDescent="0.15">
      <c r="A118" s="19"/>
      <c r="B118" s="21" t="s">
        <v>22</v>
      </c>
      <c r="C118" s="17" t="s">
        <v>186</v>
      </c>
      <c r="D118" s="17" t="s">
        <v>187</v>
      </c>
      <c r="E118" s="19"/>
      <c r="F118" s="19"/>
      <c r="G118" s="20">
        <v>4.32</v>
      </c>
      <c r="H118" s="19"/>
      <c r="I118" s="19"/>
      <c r="J118" s="19"/>
      <c r="K118" s="19"/>
      <c r="L118" s="22">
        <v>3137.23</v>
      </c>
    </row>
    <row r="119" spans="1:12" ht="96" x14ac:dyDescent="0.15">
      <c r="A119" s="19"/>
      <c r="B119" s="17" t="s">
        <v>192</v>
      </c>
      <c r="C119" s="17" t="s">
        <v>193</v>
      </c>
      <c r="D119" s="17" t="s">
        <v>187</v>
      </c>
      <c r="E119" s="20">
        <v>1.8</v>
      </c>
      <c r="F119" s="20">
        <v>1.2</v>
      </c>
      <c r="G119" s="20">
        <v>2.16</v>
      </c>
      <c r="H119" s="19"/>
      <c r="I119" s="19"/>
      <c r="J119" s="23">
        <v>928.55</v>
      </c>
      <c r="K119" s="20">
        <v>0.8</v>
      </c>
      <c r="L119" s="23">
        <v>1604.53</v>
      </c>
    </row>
    <row r="120" spans="1:12" ht="96" x14ac:dyDescent="0.15">
      <c r="A120" s="19"/>
      <c r="B120" s="17" t="s">
        <v>822</v>
      </c>
      <c r="C120" s="17" t="s">
        <v>823</v>
      </c>
      <c r="D120" s="17" t="s">
        <v>187</v>
      </c>
      <c r="E120" s="20">
        <v>1.8</v>
      </c>
      <c r="F120" s="20">
        <v>1.2</v>
      </c>
      <c r="G120" s="20">
        <v>2.16</v>
      </c>
      <c r="H120" s="19"/>
      <c r="I120" s="19"/>
      <c r="J120" s="23">
        <v>886.98</v>
      </c>
      <c r="K120" s="20">
        <v>0.8</v>
      </c>
      <c r="L120" s="23">
        <v>1532.7</v>
      </c>
    </row>
    <row r="121" spans="1:12" ht="12" x14ac:dyDescent="0.15">
      <c r="A121" s="19"/>
      <c r="B121" s="21" t="s">
        <v>23</v>
      </c>
      <c r="C121" s="17" t="s">
        <v>196</v>
      </c>
      <c r="D121" s="19"/>
      <c r="E121" s="19"/>
      <c r="F121" s="19"/>
      <c r="G121" s="19"/>
      <c r="H121" s="19"/>
      <c r="I121" s="19"/>
      <c r="J121" s="19"/>
      <c r="K121" s="19"/>
      <c r="L121" s="22">
        <v>0</v>
      </c>
    </row>
    <row r="122" spans="1:12" ht="12" x14ac:dyDescent="0.15">
      <c r="A122" s="19"/>
      <c r="B122" s="19"/>
      <c r="C122" s="17" t="s">
        <v>197</v>
      </c>
      <c r="D122" s="17" t="s">
        <v>187</v>
      </c>
      <c r="E122" s="19"/>
      <c r="F122" s="19"/>
      <c r="G122" s="20">
        <v>0</v>
      </c>
      <c r="H122" s="19"/>
      <c r="I122" s="19"/>
      <c r="J122" s="19"/>
      <c r="K122" s="19"/>
      <c r="L122" s="22">
        <v>0</v>
      </c>
    </row>
    <row r="123" spans="1:12" ht="12" x14ac:dyDescent="0.15">
      <c r="A123" s="19"/>
      <c r="B123" s="21" t="s">
        <v>25</v>
      </c>
      <c r="C123" s="17" t="s">
        <v>213</v>
      </c>
      <c r="D123" s="19"/>
      <c r="E123" s="19"/>
      <c r="F123" s="19"/>
      <c r="G123" s="19"/>
      <c r="H123" s="19"/>
      <c r="I123" s="19"/>
      <c r="J123" s="19"/>
      <c r="K123" s="19"/>
      <c r="L123" s="22">
        <v>0</v>
      </c>
    </row>
    <row r="124" spans="1:12" ht="12" x14ac:dyDescent="0.15">
      <c r="A124" s="19"/>
      <c r="B124" s="19"/>
      <c r="C124" s="18" t="s">
        <v>214</v>
      </c>
      <c r="D124" s="19"/>
      <c r="E124" s="19"/>
      <c r="F124" s="19"/>
      <c r="G124" s="19"/>
      <c r="H124" s="19"/>
      <c r="I124" s="19"/>
      <c r="J124" s="19"/>
      <c r="K124" s="19"/>
      <c r="L124" s="22">
        <v>3137.23</v>
      </c>
    </row>
    <row r="125" spans="1:12" ht="12" x14ac:dyDescent="0.15">
      <c r="A125" s="19"/>
      <c r="B125" s="19"/>
      <c r="C125" s="17" t="s">
        <v>215</v>
      </c>
      <c r="D125" s="19"/>
      <c r="E125" s="19"/>
      <c r="F125" s="19"/>
      <c r="G125" s="19"/>
      <c r="H125" s="19"/>
      <c r="I125" s="19"/>
      <c r="J125" s="19"/>
      <c r="K125" s="19"/>
      <c r="L125" s="23">
        <v>3137.23</v>
      </c>
    </row>
    <row r="126" spans="1:12" ht="12" x14ac:dyDescent="0.15">
      <c r="A126" s="19"/>
      <c r="B126" s="17" t="s">
        <v>805</v>
      </c>
      <c r="C126" s="17" t="s">
        <v>217</v>
      </c>
      <c r="D126" s="17" t="s">
        <v>218</v>
      </c>
      <c r="E126" s="21" t="s">
        <v>806</v>
      </c>
      <c r="F126" s="19"/>
      <c r="G126" s="20">
        <v>74</v>
      </c>
      <c r="H126" s="19"/>
      <c r="I126" s="19"/>
      <c r="J126" s="19"/>
      <c r="K126" s="19"/>
      <c r="L126" s="23">
        <v>2321.5500000000002</v>
      </c>
    </row>
    <row r="127" spans="1:12" ht="12" x14ac:dyDescent="0.15">
      <c r="A127" s="19"/>
      <c r="B127" s="17" t="s">
        <v>807</v>
      </c>
      <c r="C127" s="17" t="s">
        <v>221</v>
      </c>
      <c r="D127" s="17" t="s">
        <v>218</v>
      </c>
      <c r="E127" s="21" t="s">
        <v>656</v>
      </c>
      <c r="F127" s="19"/>
      <c r="G127" s="20">
        <v>36</v>
      </c>
      <c r="H127" s="19"/>
      <c r="I127" s="19"/>
      <c r="J127" s="19"/>
      <c r="K127" s="19"/>
      <c r="L127" s="23">
        <v>1129.4000000000001</v>
      </c>
    </row>
    <row r="128" spans="1:12" ht="12" x14ac:dyDescent="0.15">
      <c r="A128" s="19"/>
      <c r="B128" s="19"/>
      <c r="C128" s="18" t="s">
        <v>223</v>
      </c>
      <c r="D128" s="19"/>
      <c r="E128" s="19"/>
      <c r="F128" s="19"/>
      <c r="G128" s="19"/>
      <c r="H128" s="19"/>
      <c r="I128" s="19"/>
      <c r="J128" s="19"/>
      <c r="K128" s="19"/>
      <c r="L128" s="22">
        <v>6588.18</v>
      </c>
    </row>
    <row r="129" spans="1:12" ht="12" customHeight="1" x14ac:dyDescent="0.15">
      <c r="A129" s="19"/>
      <c r="B129" s="19"/>
      <c r="C129" s="46" t="s">
        <v>867</v>
      </c>
      <c r="D129" s="47"/>
      <c r="E129" s="47"/>
      <c r="F129" s="47"/>
      <c r="G129" s="47"/>
      <c r="H129" s="47"/>
      <c r="I129" s="47"/>
      <c r="J129" s="47"/>
      <c r="K129" s="48"/>
      <c r="L129" s="22">
        <v>51893.79</v>
      </c>
    </row>
    <row r="130" spans="1:12" ht="12" customHeight="1" x14ac:dyDescent="0.15">
      <c r="A130" s="19"/>
      <c r="B130" s="19"/>
      <c r="C130" s="55" t="s">
        <v>228</v>
      </c>
      <c r="D130" s="56"/>
      <c r="E130" s="56"/>
      <c r="F130" s="56"/>
      <c r="G130" s="56"/>
      <c r="H130" s="56"/>
      <c r="I130" s="56"/>
      <c r="J130" s="56"/>
      <c r="K130" s="57"/>
      <c r="L130" s="19"/>
    </row>
    <row r="131" spans="1:12" ht="12" customHeight="1" x14ac:dyDescent="0.15">
      <c r="A131" s="19"/>
      <c r="B131" s="19"/>
      <c r="C131" s="49" t="s">
        <v>229</v>
      </c>
      <c r="D131" s="50"/>
      <c r="E131" s="50"/>
      <c r="F131" s="50"/>
      <c r="G131" s="50"/>
      <c r="H131" s="50"/>
      <c r="I131" s="50"/>
      <c r="J131" s="50"/>
      <c r="K131" s="51"/>
      <c r="L131" s="23">
        <v>51893.79</v>
      </c>
    </row>
    <row r="132" spans="1:12" ht="12" customHeight="1" x14ac:dyDescent="0.15">
      <c r="A132" s="19"/>
      <c r="B132" s="19"/>
      <c r="C132" s="49" t="s">
        <v>230</v>
      </c>
      <c r="D132" s="50"/>
      <c r="E132" s="50"/>
      <c r="F132" s="50"/>
      <c r="G132" s="50"/>
      <c r="H132" s="50"/>
      <c r="I132" s="50"/>
      <c r="J132" s="50"/>
      <c r="K132" s="51"/>
      <c r="L132" s="23">
        <v>0</v>
      </c>
    </row>
    <row r="133" spans="1:12" ht="12" customHeight="1" x14ac:dyDescent="0.15">
      <c r="A133" s="19"/>
      <c r="B133" s="19"/>
      <c r="C133" s="49" t="s">
        <v>231</v>
      </c>
      <c r="D133" s="50"/>
      <c r="E133" s="50"/>
      <c r="F133" s="50"/>
      <c r="G133" s="50"/>
      <c r="H133" s="50"/>
      <c r="I133" s="50"/>
      <c r="J133" s="50"/>
      <c r="K133" s="51"/>
      <c r="L133" s="23">
        <v>0</v>
      </c>
    </row>
    <row r="134" spans="1:12" ht="12" customHeight="1" x14ac:dyDescent="0.15">
      <c r="A134" s="19"/>
      <c r="B134" s="19"/>
      <c r="C134" s="49" t="s">
        <v>232</v>
      </c>
      <c r="D134" s="50"/>
      <c r="E134" s="50"/>
      <c r="F134" s="50"/>
      <c r="G134" s="50"/>
      <c r="H134" s="50"/>
      <c r="I134" s="50"/>
      <c r="J134" s="50"/>
      <c r="K134" s="51"/>
      <c r="L134" s="23">
        <v>0</v>
      </c>
    </row>
    <row r="135" spans="1:12" ht="12" customHeight="1" x14ac:dyDescent="0.15">
      <c r="A135" s="19"/>
      <c r="B135" s="19"/>
      <c r="C135" s="49" t="s">
        <v>233</v>
      </c>
      <c r="D135" s="50"/>
      <c r="E135" s="50"/>
      <c r="F135" s="50"/>
      <c r="G135" s="50"/>
      <c r="H135" s="50"/>
      <c r="I135" s="50"/>
      <c r="J135" s="50"/>
      <c r="K135" s="51"/>
      <c r="L135" s="23">
        <v>0</v>
      </c>
    </row>
    <row r="136" spans="1:12" ht="12" customHeight="1" x14ac:dyDescent="0.15">
      <c r="A136" s="19"/>
      <c r="B136" s="19"/>
      <c r="C136" s="49" t="s">
        <v>234</v>
      </c>
      <c r="D136" s="50"/>
      <c r="E136" s="50"/>
      <c r="F136" s="50"/>
      <c r="G136" s="50"/>
      <c r="H136" s="50"/>
      <c r="I136" s="50"/>
      <c r="J136" s="50"/>
      <c r="K136" s="51"/>
      <c r="L136" s="23">
        <v>51893.79</v>
      </c>
    </row>
    <row r="137" spans="1:12" ht="12" customHeight="1" x14ac:dyDescent="0.15">
      <c r="A137" s="19"/>
      <c r="B137" s="19"/>
      <c r="C137" s="49" t="s">
        <v>235</v>
      </c>
      <c r="D137" s="50"/>
      <c r="E137" s="50"/>
      <c r="F137" s="50"/>
      <c r="G137" s="50"/>
      <c r="H137" s="50"/>
      <c r="I137" s="50"/>
      <c r="J137" s="50"/>
      <c r="K137" s="51"/>
      <c r="L137" s="23">
        <v>38401.4</v>
      </c>
    </row>
    <row r="138" spans="1:12" ht="12" customHeight="1" x14ac:dyDescent="0.15">
      <c r="A138" s="19"/>
      <c r="B138" s="19"/>
      <c r="C138" s="49" t="s">
        <v>236</v>
      </c>
      <c r="D138" s="50"/>
      <c r="E138" s="50"/>
      <c r="F138" s="50"/>
      <c r="G138" s="50"/>
      <c r="H138" s="50"/>
      <c r="I138" s="50"/>
      <c r="J138" s="50"/>
      <c r="K138" s="51"/>
      <c r="L138" s="23">
        <v>18681.77</v>
      </c>
    </row>
    <row r="139" spans="1:12" ht="12" customHeight="1" x14ac:dyDescent="0.15">
      <c r="A139" s="19"/>
      <c r="B139" s="19"/>
      <c r="C139" s="49" t="s">
        <v>237</v>
      </c>
      <c r="D139" s="50"/>
      <c r="E139" s="50"/>
      <c r="F139" s="50"/>
      <c r="G139" s="50"/>
      <c r="H139" s="50"/>
      <c r="I139" s="50"/>
      <c r="J139" s="50"/>
      <c r="K139" s="51"/>
      <c r="L139" s="23">
        <v>0</v>
      </c>
    </row>
    <row r="140" spans="1:12" ht="12" customHeight="1" x14ac:dyDescent="0.15">
      <c r="A140" s="19"/>
      <c r="B140" s="19"/>
      <c r="C140" s="49" t="s">
        <v>238</v>
      </c>
      <c r="D140" s="50"/>
      <c r="E140" s="50"/>
      <c r="F140" s="50"/>
      <c r="G140" s="50"/>
      <c r="H140" s="50"/>
      <c r="I140" s="50"/>
      <c r="J140" s="50"/>
      <c r="K140" s="51"/>
      <c r="L140" s="23">
        <v>0</v>
      </c>
    </row>
    <row r="141" spans="1:12" ht="12" customHeight="1" x14ac:dyDescent="0.15">
      <c r="A141" s="19"/>
      <c r="B141" s="19"/>
      <c r="C141" s="46" t="s">
        <v>868</v>
      </c>
      <c r="D141" s="47"/>
      <c r="E141" s="47"/>
      <c r="F141" s="47"/>
      <c r="G141" s="47"/>
      <c r="H141" s="47"/>
      <c r="I141" s="47"/>
      <c r="J141" s="47"/>
      <c r="K141" s="48"/>
      <c r="L141" s="22">
        <v>108976.96000000001</v>
      </c>
    </row>
    <row r="142" spans="1:12" ht="12" customHeight="1" x14ac:dyDescent="0.15">
      <c r="A142" s="19"/>
      <c r="B142" s="19"/>
      <c r="C142" s="55" t="s">
        <v>240</v>
      </c>
      <c r="D142" s="56"/>
      <c r="E142" s="56"/>
      <c r="F142" s="56"/>
      <c r="G142" s="56"/>
      <c r="H142" s="56"/>
      <c r="I142" s="56"/>
      <c r="J142" s="56"/>
      <c r="K142" s="57"/>
      <c r="L142" s="19"/>
    </row>
    <row r="143" spans="1:12" ht="12" customHeight="1" x14ac:dyDescent="0.15">
      <c r="A143" s="19"/>
      <c r="B143" s="19"/>
      <c r="C143" s="49" t="s">
        <v>241</v>
      </c>
      <c r="D143" s="50"/>
      <c r="E143" s="50"/>
      <c r="F143" s="50"/>
      <c r="G143" s="50"/>
      <c r="H143" s="50"/>
      <c r="I143" s="50"/>
      <c r="J143" s="50"/>
      <c r="K143" s="51"/>
      <c r="L143" s="23">
        <v>0</v>
      </c>
    </row>
    <row r="144" spans="1:12" ht="12" customHeight="1" x14ac:dyDescent="0.15">
      <c r="A144" s="19"/>
      <c r="B144" s="19"/>
      <c r="C144" s="49" t="s">
        <v>242</v>
      </c>
      <c r="D144" s="50"/>
      <c r="E144" s="50"/>
      <c r="F144" s="50"/>
      <c r="G144" s="50"/>
      <c r="H144" s="50"/>
      <c r="I144" s="50"/>
      <c r="J144" s="50"/>
      <c r="K144" s="51"/>
      <c r="L144" s="23">
        <v>0</v>
      </c>
    </row>
    <row r="145" spans="1:12" ht="12" customHeight="1" x14ac:dyDescent="0.15">
      <c r="A145" s="19"/>
      <c r="B145" s="19"/>
      <c r="C145" s="49" t="s">
        <v>243</v>
      </c>
      <c r="D145" s="50"/>
      <c r="E145" s="50"/>
      <c r="F145" s="51"/>
      <c r="G145" s="23">
        <v>58.02</v>
      </c>
      <c r="H145" s="52"/>
      <c r="I145" s="53"/>
      <c r="J145" s="53"/>
      <c r="K145" s="53"/>
      <c r="L145" s="54"/>
    </row>
    <row r="146" spans="1:12" ht="12" customHeight="1" x14ac:dyDescent="0.15">
      <c r="A146" s="19"/>
      <c r="B146" s="19"/>
      <c r="C146" s="49" t="s">
        <v>244</v>
      </c>
      <c r="D146" s="50"/>
      <c r="E146" s="50"/>
      <c r="F146" s="51"/>
      <c r="G146" s="23">
        <v>0</v>
      </c>
      <c r="H146" s="52"/>
      <c r="I146" s="53"/>
      <c r="J146" s="53"/>
      <c r="K146" s="53"/>
      <c r="L146" s="54"/>
    </row>
    <row r="147" spans="1:12" ht="12" x14ac:dyDescent="0.15">
      <c r="A147" s="19"/>
      <c r="B147" s="19"/>
      <c r="C147" s="52"/>
      <c r="D147" s="53"/>
      <c r="E147" s="53"/>
      <c r="F147" s="53"/>
      <c r="G147" s="53"/>
      <c r="H147" s="53"/>
      <c r="I147" s="53"/>
      <c r="J147" s="53"/>
      <c r="K147" s="54"/>
      <c r="L147" s="19"/>
    </row>
    <row r="148" spans="1:12" ht="12" customHeight="1" x14ac:dyDescent="0.15">
      <c r="A148" s="19"/>
      <c r="B148" s="19"/>
      <c r="C148" s="46" t="s">
        <v>810</v>
      </c>
      <c r="D148" s="47"/>
      <c r="E148" s="47"/>
      <c r="F148" s="47"/>
      <c r="G148" s="47"/>
      <c r="H148" s="47"/>
      <c r="I148" s="47"/>
      <c r="J148" s="47"/>
      <c r="K148" s="48"/>
      <c r="L148" s="22">
        <v>108976.96000000001</v>
      </c>
    </row>
    <row r="149" spans="1:12" ht="12" customHeight="1" x14ac:dyDescent="0.15">
      <c r="A149" s="19"/>
      <c r="B149" s="19"/>
      <c r="C149" s="55" t="s">
        <v>228</v>
      </c>
      <c r="D149" s="56"/>
      <c r="E149" s="56"/>
      <c r="F149" s="56"/>
      <c r="G149" s="56"/>
      <c r="H149" s="56"/>
      <c r="I149" s="56"/>
      <c r="J149" s="56"/>
      <c r="K149" s="57"/>
      <c r="L149" s="19"/>
    </row>
    <row r="150" spans="1:12" ht="12" customHeight="1" x14ac:dyDescent="0.15">
      <c r="A150" s="19"/>
      <c r="B150" s="19"/>
      <c r="C150" s="49" t="s">
        <v>811</v>
      </c>
      <c r="D150" s="50"/>
      <c r="E150" s="50"/>
      <c r="F150" s="50"/>
      <c r="G150" s="50"/>
      <c r="H150" s="50"/>
      <c r="I150" s="50"/>
      <c r="J150" s="50"/>
      <c r="K150" s="51"/>
      <c r="L150" s="21" t="s">
        <v>851</v>
      </c>
    </row>
    <row r="151" spans="1:12" ht="12" customHeight="1" x14ac:dyDescent="0.15">
      <c r="A151" s="19"/>
      <c r="B151" s="19"/>
      <c r="C151" s="49" t="s">
        <v>812</v>
      </c>
      <c r="D151" s="50"/>
      <c r="E151" s="50"/>
      <c r="F151" s="50"/>
      <c r="G151" s="50"/>
      <c r="H151" s="50"/>
      <c r="I151" s="50"/>
      <c r="J151" s="50"/>
      <c r="K151" s="51"/>
      <c r="L151" s="21" t="s">
        <v>869</v>
      </c>
    </row>
    <row r="152" spans="1:12" ht="12" customHeight="1" x14ac:dyDescent="0.15">
      <c r="A152" s="19"/>
      <c r="B152" s="19"/>
      <c r="C152" s="55" t="s">
        <v>228</v>
      </c>
      <c r="D152" s="56"/>
      <c r="E152" s="56"/>
      <c r="F152" s="56"/>
      <c r="G152" s="56"/>
      <c r="H152" s="56"/>
      <c r="I152" s="56"/>
      <c r="J152" s="56"/>
      <c r="K152" s="57"/>
      <c r="L152" s="19"/>
    </row>
    <row r="153" spans="1:12" ht="12" customHeight="1" x14ac:dyDescent="0.15">
      <c r="A153" s="19"/>
      <c r="B153" s="19"/>
      <c r="C153" s="49" t="s">
        <v>814</v>
      </c>
      <c r="D153" s="50"/>
      <c r="E153" s="50"/>
      <c r="F153" s="50"/>
      <c r="G153" s="50"/>
      <c r="H153" s="50"/>
      <c r="I153" s="50"/>
      <c r="J153" s="50"/>
      <c r="K153" s="51"/>
      <c r="L153" s="23">
        <v>51893.79</v>
      </c>
    </row>
    <row r="154" spans="1:12" ht="12" customHeight="1" x14ac:dyDescent="0.15">
      <c r="A154" s="19"/>
      <c r="B154" s="19"/>
      <c r="C154" s="55" t="s">
        <v>228</v>
      </c>
      <c r="D154" s="56"/>
      <c r="E154" s="56"/>
      <c r="F154" s="56"/>
      <c r="G154" s="56"/>
      <c r="H154" s="56"/>
      <c r="I154" s="56"/>
      <c r="J154" s="56"/>
      <c r="K154" s="57"/>
      <c r="L154" s="19"/>
    </row>
    <row r="155" spans="1:12" ht="12" customHeight="1" x14ac:dyDescent="0.15">
      <c r="A155" s="19"/>
      <c r="B155" s="19"/>
      <c r="C155" s="49" t="s">
        <v>229</v>
      </c>
      <c r="D155" s="50"/>
      <c r="E155" s="50"/>
      <c r="F155" s="50"/>
      <c r="G155" s="50"/>
      <c r="H155" s="50"/>
      <c r="I155" s="50"/>
      <c r="J155" s="50"/>
      <c r="K155" s="51"/>
      <c r="L155" s="23">
        <v>51893.79</v>
      </c>
    </row>
    <row r="156" spans="1:12" ht="12" customHeight="1" x14ac:dyDescent="0.15">
      <c r="A156" s="19"/>
      <c r="B156" s="19"/>
      <c r="C156" s="49" t="s">
        <v>230</v>
      </c>
      <c r="D156" s="50"/>
      <c r="E156" s="50"/>
      <c r="F156" s="50"/>
      <c r="G156" s="50"/>
      <c r="H156" s="50"/>
      <c r="I156" s="50"/>
      <c r="J156" s="50"/>
      <c r="K156" s="51"/>
      <c r="L156" s="23">
        <v>0</v>
      </c>
    </row>
    <row r="157" spans="1:12" ht="12" customHeight="1" x14ac:dyDescent="0.15">
      <c r="A157" s="19"/>
      <c r="B157" s="19"/>
      <c r="C157" s="49" t="s">
        <v>231</v>
      </c>
      <c r="D157" s="50"/>
      <c r="E157" s="50"/>
      <c r="F157" s="50"/>
      <c r="G157" s="50"/>
      <c r="H157" s="50"/>
      <c r="I157" s="50"/>
      <c r="J157" s="50"/>
      <c r="K157" s="51"/>
      <c r="L157" s="23">
        <v>0</v>
      </c>
    </row>
    <row r="158" spans="1:12" ht="12" customHeight="1" x14ac:dyDescent="0.15">
      <c r="A158" s="19"/>
      <c r="B158" s="19"/>
      <c r="C158" s="49" t="s">
        <v>232</v>
      </c>
      <c r="D158" s="50"/>
      <c r="E158" s="50"/>
      <c r="F158" s="50"/>
      <c r="G158" s="50"/>
      <c r="H158" s="50"/>
      <c r="I158" s="50"/>
      <c r="J158" s="50"/>
      <c r="K158" s="51"/>
      <c r="L158" s="23">
        <v>0</v>
      </c>
    </row>
    <row r="159" spans="1:12" ht="12" customHeight="1" x14ac:dyDescent="0.15">
      <c r="A159" s="19"/>
      <c r="B159" s="19"/>
      <c r="C159" s="49" t="s">
        <v>233</v>
      </c>
      <c r="D159" s="50"/>
      <c r="E159" s="50"/>
      <c r="F159" s="50"/>
      <c r="G159" s="50"/>
      <c r="H159" s="50"/>
      <c r="I159" s="50"/>
      <c r="J159" s="50"/>
      <c r="K159" s="51"/>
      <c r="L159" s="23">
        <v>0</v>
      </c>
    </row>
    <row r="160" spans="1:12" ht="12" customHeight="1" x14ac:dyDescent="0.15">
      <c r="A160" s="19"/>
      <c r="B160" s="19"/>
      <c r="C160" s="49" t="s">
        <v>260</v>
      </c>
      <c r="D160" s="50"/>
      <c r="E160" s="50"/>
      <c r="F160" s="50"/>
      <c r="G160" s="50"/>
      <c r="H160" s="50"/>
      <c r="I160" s="50"/>
      <c r="J160" s="50"/>
      <c r="K160" s="51"/>
      <c r="L160" s="23">
        <v>51893.79</v>
      </c>
    </row>
    <row r="161" spans="1:12" ht="12" customHeight="1" x14ac:dyDescent="0.15">
      <c r="A161" s="19"/>
      <c r="B161" s="19"/>
      <c r="C161" s="49" t="s">
        <v>261</v>
      </c>
      <c r="D161" s="50"/>
      <c r="E161" s="50"/>
      <c r="F161" s="50"/>
      <c r="G161" s="50"/>
      <c r="H161" s="50"/>
      <c r="I161" s="50"/>
      <c r="J161" s="50"/>
      <c r="K161" s="51"/>
      <c r="L161" s="23">
        <v>38401.4</v>
      </c>
    </row>
    <row r="162" spans="1:12" ht="12" customHeight="1" x14ac:dyDescent="0.15">
      <c r="A162" s="19"/>
      <c r="B162" s="19"/>
      <c r="C162" s="49" t="s">
        <v>262</v>
      </c>
      <c r="D162" s="50"/>
      <c r="E162" s="50"/>
      <c r="F162" s="50"/>
      <c r="G162" s="50"/>
      <c r="H162" s="50"/>
      <c r="I162" s="50"/>
      <c r="J162" s="50"/>
      <c r="K162" s="51"/>
      <c r="L162" s="23">
        <v>18681.77</v>
      </c>
    </row>
    <row r="163" spans="1:12" ht="12" customHeight="1" x14ac:dyDescent="0.15">
      <c r="A163" s="19"/>
      <c r="B163" s="19"/>
      <c r="C163" s="46" t="s">
        <v>263</v>
      </c>
      <c r="D163" s="47"/>
      <c r="E163" s="47"/>
      <c r="F163" s="47"/>
      <c r="G163" s="47"/>
      <c r="H163" s="47"/>
      <c r="I163" s="47"/>
      <c r="J163" s="47"/>
      <c r="K163" s="48"/>
      <c r="L163" s="22">
        <v>108976.96000000001</v>
      </c>
    </row>
    <row r="164" spans="1:12" ht="12" customHeight="1" x14ac:dyDescent="0.15">
      <c r="A164" s="19"/>
      <c r="B164" s="19"/>
      <c r="C164" s="55" t="s">
        <v>228</v>
      </c>
      <c r="D164" s="56"/>
      <c r="E164" s="56"/>
      <c r="F164" s="56"/>
      <c r="G164" s="56"/>
      <c r="H164" s="56"/>
      <c r="I164" s="56"/>
      <c r="J164" s="56"/>
      <c r="K164" s="57"/>
      <c r="L164" s="19"/>
    </row>
    <row r="165" spans="1:12" ht="12" customHeight="1" x14ac:dyDescent="0.15">
      <c r="A165" s="19"/>
      <c r="B165" s="19"/>
      <c r="C165" s="49" t="s">
        <v>259</v>
      </c>
      <c r="D165" s="50"/>
      <c r="E165" s="50"/>
      <c r="F165" s="50"/>
      <c r="G165" s="50"/>
      <c r="H165" s="50"/>
      <c r="I165" s="50"/>
      <c r="J165" s="50"/>
      <c r="K165" s="51"/>
      <c r="L165" s="22">
        <v>51893.79</v>
      </c>
    </row>
    <row r="166" spans="1:12" ht="12" customHeight="1" x14ac:dyDescent="0.15">
      <c r="A166" s="19"/>
      <c r="B166" s="19"/>
      <c r="C166" s="55" t="s">
        <v>228</v>
      </c>
      <c r="D166" s="56"/>
      <c r="E166" s="56"/>
      <c r="F166" s="56"/>
      <c r="G166" s="56"/>
      <c r="H166" s="56"/>
      <c r="I166" s="56"/>
      <c r="J166" s="56"/>
      <c r="K166" s="57"/>
      <c r="L166" s="19"/>
    </row>
    <row r="167" spans="1:12" ht="12" customHeight="1" x14ac:dyDescent="0.15">
      <c r="A167" s="19"/>
      <c r="B167" s="19"/>
      <c r="C167" s="49" t="s">
        <v>229</v>
      </c>
      <c r="D167" s="50"/>
      <c r="E167" s="50"/>
      <c r="F167" s="50"/>
      <c r="G167" s="50"/>
      <c r="H167" s="50"/>
      <c r="I167" s="50"/>
      <c r="J167" s="50"/>
      <c r="K167" s="51"/>
      <c r="L167" s="23">
        <v>51893.79</v>
      </c>
    </row>
    <row r="168" spans="1:12" ht="12" customHeight="1" x14ac:dyDescent="0.15">
      <c r="A168" s="19"/>
      <c r="B168" s="19"/>
      <c r="C168" s="49" t="s">
        <v>230</v>
      </c>
      <c r="D168" s="50"/>
      <c r="E168" s="50"/>
      <c r="F168" s="50"/>
      <c r="G168" s="50"/>
      <c r="H168" s="50"/>
      <c r="I168" s="50"/>
      <c r="J168" s="50"/>
      <c r="K168" s="51"/>
      <c r="L168" s="23">
        <v>0</v>
      </c>
    </row>
    <row r="169" spans="1:12" ht="12" customHeight="1" x14ac:dyDescent="0.15">
      <c r="A169" s="19"/>
      <c r="B169" s="19"/>
      <c r="C169" s="49" t="s">
        <v>231</v>
      </c>
      <c r="D169" s="50"/>
      <c r="E169" s="50"/>
      <c r="F169" s="50"/>
      <c r="G169" s="50"/>
      <c r="H169" s="50"/>
      <c r="I169" s="50"/>
      <c r="J169" s="50"/>
      <c r="K169" s="51"/>
      <c r="L169" s="23">
        <v>0</v>
      </c>
    </row>
    <row r="170" spans="1:12" ht="12" customHeight="1" x14ac:dyDescent="0.15">
      <c r="A170" s="19"/>
      <c r="B170" s="19"/>
      <c r="C170" s="49" t="s">
        <v>232</v>
      </c>
      <c r="D170" s="50"/>
      <c r="E170" s="50"/>
      <c r="F170" s="50"/>
      <c r="G170" s="50"/>
      <c r="H170" s="50"/>
      <c r="I170" s="50"/>
      <c r="J170" s="50"/>
      <c r="K170" s="51"/>
      <c r="L170" s="23">
        <v>0</v>
      </c>
    </row>
    <row r="171" spans="1:12" ht="12" customHeight="1" x14ac:dyDescent="0.15">
      <c r="A171" s="19"/>
      <c r="B171" s="19"/>
      <c r="C171" s="49" t="s">
        <v>233</v>
      </c>
      <c r="D171" s="50"/>
      <c r="E171" s="50"/>
      <c r="F171" s="50"/>
      <c r="G171" s="50"/>
      <c r="H171" s="50"/>
      <c r="I171" s="50"/>
      <c r="J171" s="50"/>
      <c r="K171" s="51"/>
      <c r="L171" s="23">
        <v>0</v>
      </c>
    </row>
    <row r="172" spans="1:12" ht="12" customHeight="1" x14ac:dyDescent="0.15">
      <c r="A172" s="19"/>
      <c r="B172" s="19"/>
      <c r="C172" s="49" t="s">
        <v>260</v>
      </c>
      <c r="D172" s="50"/>
      <c r="E172" s="50"/>
      <c r="F172" s="50"/>
      <c r="G172" s="50"/>
      <c r="H172" s="50"/>
      <c r="I172" s="50"/>
      <c r="J172" s="50"/>
      <c r="K172" s="51"/>
      <c r="L172" s="23">
        <v>51893.79</v>
      </c>
    </row>
    <row r="173" spans="1:12" ht="12" customHeight="1" x14ac:dyDescent="0.15">
      <c r="A173" s="19"/>
      <c r="B173" s="19"/>
      <c r="C173" s="49" t="s">
        <v>261</v>
      </c>
      <c r="D173" s="50"/>
      <c r="E173" s="50"/>
      <c r="F173" s="50"/>
      <c r="G173" s="50"/>
      <c r="H173" s="50"/>
      <c r="I173" s="50"/>
      <c r="J173" s="50"/>
      <c r="K173" s="51"/>
      <c r="L173" s="23">
        <v>38401.4</v>
      </c>
    </row>
    <row r="174" spans="1:12" ht="12" customHeight="1" x14ac:dyDescent="0.15">
      <c r="A174" s="19"/>
      <c r="B174" s="19"/>
      <c r="C174" s="49" t="s">
        <v>262</v>
      </c>
      <c r="D174" s="50"/>
      <c r="E174" s="50"/>
      <c r="F174" s="50"/>
      <c r="G174" s="50"/>
      <c r="H174" s="50"/>
      <c r="I174" s="50"/>
      <c r="J174" s="50"/>
      <c r="K174" s="51"/>
      <c r="L174" s="23">
        <v>18681.77</v>
      </c>
    </row>
    <row r="175" spans="1:12" ht="12" customHeight="1" x14ac:dyDescent="0.15">
      <c r="A175" s="19"/>
      <c r="B175" s="19"/>
      <c r="C175" s="49" t="s">
        <v>264</v>
      </c>
      <c r="D175" s="50"/>
      <c r="E175" s="50"/>
      <c r="F175" s="50"/>
      <c r="G175" s="50"/>
      <c r="H175" s="50"/>
      <c r="I175" s="50"/>
      <c r="J175" s="50"/>
      <c r="K175" s="51"/>
      <c r="L175" s="23">
        <v>0</v>
      </c>
    </row>
    <row r="176" spans="1:12" ht="12" customHeight="1" x14ac:dyDescent="0.15">
      <c r="A176" s="19"/>
      <c r="B176" s="19"/>
      <c r="C176" s="49" t="s">
        <v>265</v>
      </c>
      <c r="D176" s="50"/>
      <c r="E176" s="50"/>
      <c r="F176" s="50"/>
      <c r="G176" s="50"/>
      <c r="H176" s="50"/>
      <c r="I176" s="50"/>
      <c r="J176" s="50"/>
      <c r="K176" s="51"/>
      <c r="L176" s="23">
        <v>0</v>
      </c>
    </row>
    <row r="177" spans="1:12" ht="12" x14ac:dyDescent="0.15">
      <c r="A177" s="19"/>
      <c r="B177" s="19"/>
      <c r="C177" s="52"/>
      <c r="D177" s="53"/>
      <c r="E177" s="53"/>
      <c r="F177" s="53"/>
      <c r="G177" s="53"/>
      <c r="H177" s="53"/>
      <c r="I177" s="53"/>
      <c r="J177" s="53"/>
      <c r="K177" s="54"/>
      <c r="L177" s="19"/>
    </row>
    <row r="178" spans="1:12" ht="12" customHeight="1" x14ac:dyDescent="0.15">
      <c r="A178" s="19"/>
      <c r="B178" s="19"/>
      <c r="C178" s="46" t="s">
        <v>240</v>
      </c>
      <c r="D178" s="47"/>
      <c r="E178" s="47"/>
      <c r="F178" s="47"/>
      <c r="G178" s="47"/>
      <c r="H178" s="47"/>
      <c r="I178" s="47"/>
      <c r="J178" s="47"/>
      <c r="K178" s="48"/>
      <c r="L178" s="19"/>
    </row>
    <row r="179" spans="1:12" ht="12" customHeight="1" x14ac:dyDescent="0.15">
      <c r="A179" s="19"/>
      <c r="B179" s="19"/>
      <c r="C179" s="49" t="s">
        <v>241</v>
      </c>
      <c r="D179" s="50"/>
      <c r="E179" s="50"/>
      <c r="F179" s="50"/>
      <c r="G179" s="50"/>
      <c r="H179" s="50"/>
      <c r="I179" s="50"/>
      <c r="J179" s="50"/>
      <c r="K179" s="51"/>
      <c r="L179" s="23">
        <v>0</v>
      </c>
    </row>
    <row r="180" spans="1:12" ht="12" customHeight="1" x14ac:dyDescent="0.15">
      <c r="A180" s="19"/>
      <c r="B180" s="19"/>
      <c r="C180" s="49" t="s">
        <v>242</v>
      </c>
      <c r="D180" s="50"/>
      <c r="E180" s="50"/>
      <c r="F180" s="50"/>
      <c r="G180" s="50"/>
      <c r="H180" s="50"/>
      <c r="I180" s="50"/>
      <c r="J180" s="50"/>
      <c r="K180" s="51"/>
      <c r="L180" s="23">
        <v>0</v>
      </c>
    </row>
    <row r="181" spans="1:12" ht="12" customHeight="1" x14ac:dyDescent="0.15">
      <c r="A181" s="19"/>
      <c r="B181" s="19"/>
      <c r="C181" s="49" t="s">
        <v>243</v>
      </c>
      <c r="D181" s="50"/>
      <c r="E181" s="50"/>
      <c r="F181" s="51"/>
      <c r="G181" s="23">
        <v>58.02</v>
      </c>
      <c r="H181" s="52"/>
      <c r="I181" s="53"/>
      <c r="J181" s="53"/>
      <c r="K181" s="53"/>
      <c r="L181" s="54"/>
    </row>
    <row r="182" spans="1:12" ht="12" customHeight="1" x14ac:dyDescent="0.15">
      <c r="A182" s="19"/>
      <c r="B182" s="19"/>
      <c r="C182" s="49" t="s">
        <v>244</v>
      </c>
      <c r="D182" s="50"/>
      <c r="E182" s="50"/>
      <c r="F182" s="51"/>
      <c r="G182" s="23">
        <v>0</v>
      </c>
      <c r="H182" s="52"/>
      <c r="I182" s="53"/>
      <c r="J182" s="53"/>
      <c r="K182" s="53"/>
      <c r="L182" s="54"/>
    </row>
    <row r="183" spans="1:12" ht="12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" customHeight="1" x14ac:dyDescent="0.15">
      <c r="A184" s="28" t="s">
        <v>266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</row>
    <row r="185" spans="1:12" ht="12" customHeight="1" x14ac:dyDescent="0.15">
      <c r="A185" s="28" t="s">
        <v>269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</row>
    <row r="186" spans="1:12" ht="12" x14ac:dyDescent="0.1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</row>
    <row r="187" spans="1:12" ht="12" x14ac:dyDescent="0.1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</row>
    <row r="188" spans="1:12" ht="12" customHeight="1" x14ac:dyDescent="0.15">
      <c r="A188" s="28" t="s">
        <v>268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</row>
    <row r="189" spans="1:12" ht="12" customHeight="1" x14ac:dyDescent="0.15">
      <c r="A189" s="28" t="s">
        <v>269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</row>
    <row r="190" spans="1:12" ht="12" x14ac:dyDescent="0.1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</row>
    <row r="191" spans="1:12" ht="12" x14ac:dyDescent="0.1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</row>
  </sheetData>
  <mergeCells count="13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129:K129"/>
    <mergeCell ref="C130:K130"/>
    <mergeCell ref="C131:K131"/>
    <mergeCell ref="C132:K132"/>
    <mergeCell ref="C133:K133"/>
    <mergeCell ref="A40:L40"/>
    <mergeCell ref="A41:A42"/>
    <mergeCell ref="B41:B42"/>
    <mergeCell ref="C41:C42"/>
    <mergeCell ref="D41:D42"/>
    <mergeCell ref="E41:G41"/>
    <mergeCell ref="H41:L41"/>
    <mergeCell ref="C140:K140"/>
    <mergeCell ref="C141:K141"/>
    <mergeCell ref="C142:K142"/>
    <mergeCell ref="C143:K143"/>
    <mergeCell ref="C144:K144"/>
    <mergeCell ref="C145:F145"/>
    <mergeCell ref="H145:L145"/>
    <mergeCell ref="C134:K134"/>
    <mergeCell ref="C135:K135"/>
    <mergeCell ref="C136:K136"/>
    <mergeCell ref="C137:K137"/>
    <mergeCell ref="C138:K138"/>
    <mergeCell ref="C139:K139"/>
    <mergeCell ref="C151:K151"/>
    <mergeCell ref="C152:K152"/>
    <mergeCell ref="C153:K153"/>
    <mergeCell ref="C154:K154"/>
    <mergeCell ref="C155:K155"/>
    <mergeCell ref="C156:K156"/>
    <mergeCell ref="C146:F146"/>
    <mergeCell ref="H146:L146"/>
    <mergeCell ref="C147:K147"/>
    <mergeCell ref="C148:K148"/>
    <mergeCell ref="C149:K149"/>
    <mergeCell ref="C150:K150"/>
    <mergeCell ref="C163:K163"/>
    <mergeCell ref="C164:K164"/>
    <mergeCell ref="C165:K165"/>
    <mergeCell ref="C166:K166"/>
    <mergeCell ref="C167:K167"/>
    <mergeCell ref="C168:K168"/>
    <mergeCell ref="C157:K157"/>
    <mergeCell ref="C158:K158"/>
    <mergeCell ref="C159:K159"/>
    <mergeCell ref="C160:K160"/>
    <mergeCell ref="C161:K161"/>
    <mergeCell ref="C162:K162"/>
    <mergeCell ref="C175:K175"/>
    <mergeCell ref="C176:K176"/>
    <mergeCell ref="C177:K177"/>
    <mergeCell ref="C178:K178"/>
    <mergeCell ref="C179:K179"/>
    <mergeCell ref="C180:K180"/>
    <mergeCell ref="C169:K169"/>
    <mergeCell ref="C170:K170"/>
    <mergeCell ref="C171:K171"/>
    <mergeCell ref="C172:K172"/>
    <mergeCell ref="C173:K173"/>
    <mergeCell ref="C174:K174"/>
    <mergeCell ref="A186:L186"/>
    <mergeCell ref="A187:L187"/>
    <mergeCell ref="A188:L188"/>
    <mergeCell ref="A189:L189"/>
    <mergeCell ref="A190:L190"/>
    <mergeCell ref="A191:L191"/>
    <mergeCell ref="C181:F181"/>
    <mergeCell ref="H181:L181"/>
    <mergeCell ref="C182:F182"/>
    <mergeCell ref="H182:L182"/>
    <mergeCell ref="A184:L184"/>
    <mergeCell ref="A185:L185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№09-01-04</oddHeader>
    <oddFooter>&amp;R&amp;8стр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72" t="s">
        <v>130</v>
      </c>
      <c r="G1" s="72"/>
      <c r="H1" s="72"/>
      <c r="I1" s="72"/>
      <c r="J1" s="72"/>
      <c r="K1" s="72"/>
      <c r="L1" s="72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28" t="s">
        <v>131</v>
      </c>
      <c r="B4" s="28"/>
      <c r="C4" s="28"/>
      <c r="D4" s="28"/>
      <c r="E4" s="28"/>
      <c r="F4" s="28"/>
      <c r="G4" s="65" t="s">
        <v>132</v>
      </c>
      <c r="H4" s="65"/>
      <c r="I4" s="65"/>
      <c r="J4" s="65"/>
      <c r="K4" s="65"/>
      <c r="L4" s="65"/>
    </row>
    <row r="5" spans="1:12" ht="11.25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2" x14ac:dyDescent="0.15">
      <c r="A6" s="44"/>
      <c r="B6" s="44"/>
      <c r="C6" s="44"/>
      <c r="D6" s="44"/>
      <c r="E6" s="44"/>
      <c r="F6" s="44"/>
      <c r="G6" s="73"/>
      <c r="H6" s="73"/>
      <c r="I6" s="73"/>
      <c r="J6" s="73"/>
      <c r="K6" s="73"/>
      <c r="L6" s="73"/>
    </row>
    <row r="7" spans="1:12" ht="12" customHeight="1" x14ac:dyDescent="0.15">
      <c r="A7" s="28" t="s">
        <v>133</v>
      </c>
      <c r="B7" s="28"/>
      <c r="C7" s="28"/>
      <c r="D7" s="28"/>
      <c r="E7" s="28"/>
      <c r="F7" s="28"/>
      <c r="G7" s="65" t="s">
        <v>133</v>
      </c>
      <c r="H7" s="65"/>
      <c r="I7" s="65"/>
      <c r="J7" s="65"/>
      <c r="K7" s="65"/>
      <c r="L7" s="65"/>
    </row>
    <row r="8" spans="1:12" ht="11.25" x14ac:dyDescent="0.15">
      <c r="A8" s="45"/>
      <c r="B8" s="45"/>
      <c r="C8" s="45"/>
      <c r="D8" s="45"/>
      <c r="E8" s="45"/>
      <c r="F8" s="45"/>
      <c r="G8" s="42"/>
      <c r="H8" s="42"/>
      <c r="I8" s="42"/>
      <c r="J8" s="42"/>
      <c r="K8" s="42"/>
      <c r="L8" s="42"/>
    </row>
    <row r="9" spans="1:12" ht="12" customHeight="1" x14ac:dyDescent="0.15">
      <c r="A9" s="28" t="s">
        <v>134</v>
      </c>
      <c r="B9" s="28"/>
      <c r="C9" s="28"/>
      <c r="D9" s="28"/>
      <c r="E9" s="28"/>
      <c r="F9" s="28"/>
      <c r="G9" s="65" t="s">
        <v>134</v>
      </c>
      <c r="H9" s="65"/>
      <c r="I9" s="65"/>
      <c r="J9" s="65"/>
      <c r="K9" s="65"/>
      <c r="L9" s="65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28" t="s">
        <v>135</v>
      </c>
      <c r="B11" s="28"/>
      <c r="C11" s="28"/>
      <c r="D11" s="71" t="s">
        <v>0</v>
      </c>
      <c r="E11" s="71"/>
      <c r="F11" s="71"/>
      <c r="G11" s="71"/>
      <c r="H11" s="71"/>
      <c r="I11" s="71"/>
      <c r="J11" s="71"/>
      <c r="K11" s="71"/>
      <c r="L11" s="71"/>
    </row>
    <row r="12" spans="1:12" ht="24" customHeight="1" x14ac:dyDescent="0.2">
      <c r="A12" s="28" t="s">
        <v>136</v>
      </c>
      <c r="B12" s="28"/>
      <c r="C12" s="28"/>
      <c r="D12" s="69" t="s">
        <v>137</v>
      </c>
      <c r="E12" s="69"/>
      <c r="F12" s="69"/>
      <c r="G12" s="69"/>
      <c r="H12" s="69"/>
      <c r="I12" s="69"/>
      <c r="J12" s="69"/>
      <c r="K12" s="69"/>
      <c r="L12" s="69"/>
    </row>
    <row r="13" spans="1:12" ht="108" customHeight="1" x14ac:dyDescent="0.2">
      <c r="A13" s="28" t="s">
        <v>138</v>
      </c>
      <c r="B13" s="28"/>
      <c r="C13" s="28"/>
      <c r="D13" s="69" t="s">
        <v>139</v>
      </c>
      <c r="E13" s="69"/>
      <c r="F13" s="69"/>
      <c r="G13" s="69"/>
      <c r="H13" s="69"/>
      <c r="I13" s="69"/>
      <c r="J13" s="69"/>
      <c r="K13" s="69"/>
      <c r="L13" s="69"/>
    </row>
    <row r="14" spans="1:12" ht="108" customHeight="1" x14ac:dyDescent="0.2">
      <c r="A14" s="44" t="s">
        <v>140</v>
      </c>
      <c r="B14" s="44"/>
      <c r="C14" s="44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60" customHeight="1" x14ac:dyDescent="0.2">
      <c r="A15" s="44" t="s">
        <v>142</v>
      </c>
      <c r="B15" s="44"/>
      <c r="C15" s="44"/>
      <c r="D15" s="69"/>
      <c r="E15" s="69"/>
      <c r="F15" s="69"/>
      <c r="G15" s="69"/>
      <c r="H15" s="69"/>
      <c r="I15" s="69"/>
      <c r="J15" s="69"/>
      <c r="K15" s="69"/>
      <c r="L15" s="69"/>
    </row>
    <row r="16" spans="1:12" ht="12" customHeight="1" x14ac:dyDescent="0.2">
      <c r="A16" s="28" t="s">
        <v>144</v>
      </c>
      <c r="B16" s="28"/>
      <c r="C16" s="28"/>
      <c r="D16" s="70" t="s">
        <v>145</v>
      </c>
      <c r="E16" s="70"/>
      <c r="F16" s="70"/>
      <c r="G16" s="70"/>
      <c r="H16" s="70"/>
      <c r="I16" s="70"/>
      <c r="J16" s="70"/>
      <c r="K16" s="70"/>
      <c r="L16" s="70"/>
    </row>
    <row r="17" spans="1:12" ht="12" customHeight="1" x14ac:dyDescent="0.2">
      <c r="A17" s="28" t="s">
        <v>146</v>
      </c>
      <c r="B17" s="28"/>
      <c r="C17" s="28"/>
      <c r="D17" s="69"/>
      <c r="E17" s="69"/>
      <c r="F17" s="69"/>
      <c r="G17" s="69"/>
      <c r="H17" s="69"/>
      <c r="I17" s="69"/>
      <c r="J17" s="69"/>
      <c r="K17" s="69"/>
      <c r="L17" s="69"/>
    </row>
    <row r="18" spans="1:12" ht="12" customHeight="1" x14ac:dyDescent="0.2">
      <c r="A18" s="28" t="s">
        <v>147</v>
      </c>
      <c r="B18" s="28"/>
      <c r="C18" s="28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ht="11.25" customHeight="1" x14ac:dyDescent="0.15">
      <c r="A21" s="30" t="s">
        <v>148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 customHeight="1" x14ac:dyDescent="0.15">
      <c r="A23" s="67" t="s">
        <v>149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1.25" customHeight="1" x14ac:dyDescent="0.15">
      <c r="A24" s="30" t="s">
        <v>150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68" t="s">
        <v>870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4" customHeight="1" x14ac:dyDescent="0.15">
      <c r="A28" s="67" t="s">
        <v>94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ht="11.25" customHeight="1" x14ac:dyDescent="0.15">
      <c r="A29" s="30" t="s">
        <v>152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28" t="s">
        <v>153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ht="12" customHeight="1" x14ac:dyDescent="0.15">
      <c r="A32" s="28" t="s">
        <v>154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12" customHeight="1" x14ac:dyDescent="0.15">
      <c r="A33" s="33" t="s">
        <v>155</v>
      </c>
      <c r="B33" s="33"/>
      <c r="C33" s="33"/>
      <c r="D33" s="33"/>
      <c r="E33" s="33"/>
      <c r="F33" s="33"/>
      <c r="G33" s="33"/>
      <c r="H33" s="33"/>
      <c r="I33" s="1"/>
      <c r="J33" s="1"/>
      <c r="K33" s="1"/>
      <c r="L33" s="1"/>
    </row>
    <row r="34" spans="1:12" ht="12" customHeight="1" x14ac:dyDescent="0.15">
      <c r="A34" s="33" t="s">
        <v>156</v>
      </c>
      <c r="B34" s="33"/>
      <c r="C34" s="33"/>
      <c r="D34" s="64" t="s">
        <v>871</v>
      </c>
      <c r="E34" s="64"/>
      <c r="F34" s="2" t="s">
        <v>158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66" t="s">
        <v>159</v>
      </c>
      <c r="C35" s="66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33" t="s">
        <v>160</v>
      </c>
      <c r="C36" s="33"/>
      <c r="D36" s="64" t="s">
        <v>163</v>
      </c>
      <c r="E36" s="64"/>
      <c r="F36" s="2" t="s">
        <v>158</v>
      </c>
      <c r="G36" s="28" t="s">
        <v>161</v>
      </c>
      <c r="H36" s="28"/>
      <c r="I36" s="28"/>
      <c r="J36" s="28"/>
      <c r="K36" s="65" t="s">
        <v>872</v>
      </c>
      <c r="L36" s="65"/>
    </row>
    <row r="37" spans="1:12" ht="12" customHeight="1" x14ac:dyDescent="0.15">
      <c r="A37" s="1"/>
      <c r="B37" s="33" t="s">
        <v>18</v>
      </c>
      <c r="C37" s="33"/>
      <c r="D37" s="64" t="s">
        <v>163</v>
      </c>
      <c r="E37" s="64"/>
      <c r="F37" s="2" t="s">
        <v>158</v>
      </c>
      <c r="G37" s="28" t="s">
        <v>164</v>
      </c>
      <c r="H37" s="28"/>
      <c r="I37" s="28"/>
      <c r="J37" s="28"/>
      <c r="K37" s="65" t="s">
        <v>794</v>
      </c>
      <c r="L37" s="65"/>
    </row>
    <row r="38" spans="1:12" ht="12" customHeight="1" x14ac:dyDescent="0.15">
      <c r="A38" s="1"/>
      <c r="B38" s="33" t="s">
        <v>19</v>
      </c>
      <c r="C38" s="33"/>
      <c r="D38" s="64" t="s">
        <v>163</v>
      </c>
      <c r="E38" s="64"/>
      <c r="F38" s="2" t="s">
        <v>158</v>
      </c>
      <c r="G38" s="28" t="s">
        <v>166</v>
      </c>
      <c r="H38" s="28"/>
      <c r="I38" s="28"/>
      <c r="J38" s="28"/>
      <c r="K38" s="65" t="s">
        <v>873</v>
      </c>
      <c r="L38" s="65"/>
    </row>
    <row r="39" spans="1:12" ht="12" customHeight="1" x14ac:dyDescent="0.15">
      <c r="A39" s="1"/>
      <c r="B39" s="33" t="s">
        <v>20</v>
      </c>
      <c r="C39" s="33"/>
      <c r="D39" s="64" t="s">
        <v>871</v>
      </c>
      <c r="E39" s="64"/>
      <c r="F39" s="2" t="s">
        <v>158</v>
      </c>
      <c r="G39" s="28" t="s">
        <v>168</v>
      </c>
      <c r="H39" s="28"/>
      <c r="I39" s="28"/>
      <c r="J39" s="28"/>
      <c r="K39" s="65" t="s">
        <v>796</v>
      </c>
      <c r="L39" s="65"/>
    </row>
    <row r="40" spans="1:12" ht="12" x14ac:dyDescent="0.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12" customHeight="1" x14ac:dyDescent="0.15">
      <c r="A41" s="59" t="s">
        <v>170</v>
      </c>
      <c r="B41" s="59" t="s">
        <v>14</v>
      </c>
      <c r="C41" s="59" t="s">
        <v>171</v>
      </c>
      <c r="D41" s="59" t="s">
        <v>172</v>
      </c>
      <c r="E41" s="61" t="s">
        <v>173</v>
      </c>
      <c r="F41" s="62"/>
      <c r="G41" s="63"/>
      <c r="H41" s="61" t="s">
        <v>174</v>
      </c>
      <c r="I41" s="62"/>
      <c r="J41" s="62"/>
      <c r="K41" s="62"/>
      <c r="L41" s="63"/>
    </row>
    <row r="42" spans="1:12" ht="48" x14ac:dyDescent="0.15">
      <c r="A42" s="60"/>
      <c r="B42" s="60"/>
      <c r="C42" s="60"/>
      <c r="D42" s="60"/>
      <c r="E42" s="16" t="s">
        <v>175</v>
      </c>
      <c r="F42" s="16" t="s">
        <v>176</v>
      </c>
      <c r="G42" s="16" t="s">
        <v>177</v>
      </c>
      <c r="H42" s="16" t="s">
        <v>178</v>
      </c>
      <c r="I42" s="16" t="s">
        <v>179</v>
      </c>
      <c r="J42" s="16" t="s">
        <v>180</v>
      </c>
      <c r="K42" s="16" t="s">
        <v>176</v>
      </c>
      <c r="L42" s="16" t="s">
        <v>181</v>
      </c>
    </row>
    <row r="43" spans="1:12" ht="12" x14ac:dyDescent="0.15">
      <c r="A43" s="16" t="s">
        <v>22</v>
      </c>
      <c r="B43" s="16" t="s">
        <v>23</v>
      </c>
      <c r="C43" s="16" t="s">
        <v>24</v>
      </c>
      <c r="D43" s="16" t="s">
        <v>25</v>
      </c>
      <c r="E43" s="16" t="s">
        <v>26</v>
      </c>
      <c r="F43" s="16" t="s">
        <v>27</v>
      </c>
      <c r="G43" s="16" t="s">
        <v>28</v>
      </c>
      <c r="H43" s="16" t="s">
        <v>29</v>
      </c>
      <c r="I43" s="16" t="s">
        <v>78</v>
      </c>
      <c r="J43" s="16" t="s">
        <v>97</v>
      </c>
      <c r="K43" s="16" t="s">
        <v>100</v>
      </c>
      <c r="L43" s="16" t="s">
        <v>103</v>
      </c>
    </row>
    <row r="44" spans="1:12" ht="12" customHeight="1" x14ac:dyDescent="0.15">
      <c r="A44" s="46" t="s">
        <v>874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ht="204" x14ac:dyDescent="0.15">
      <c r="A45" s="17" t="s">
        <v>22</v>
      </c>
      <c r="B45" s="18" t="s">
        <v>875</v>
      </c>
      <c r="C45" s="17" t="s">
        <v>876</v>
      </c>
      <c r="D45" s="17" t="s">
        <v>226</v>
      </c>
      <c r="E45" s="20">
        <v>1</v>
      </c>
      <c r="F45" s="19"/>
      <c r="G45" s="20">
        <v>1</v>
      </c>
      <c r="H45" s="19"/>
      <c r="I45" s="19"/>
      <c r="J45" s="19"/>
      <c r="K45" s="19"/>
      <c r="L45" s="19"/>
    </row>
    <row r="46" spans="1:12" ht="12" x14ac:dyDescent="0.15">
      <c r="A46" s="19"/>
      <c r="B46" s="21" t="s">
        <v>22</v>
      </c>
      <c r="C46" s="17" t="s">
        <v>186</v>
      </c>
      <c r="D46" s="17" t="s">
        <v>187</v>
      </c>
      <c r="E46" s="19"/>
      <c r="F46" s="19"/>
      <c r="G46" s="20">
        <v>7.56</v>
      </c>
      <c r="H46" s="19"/>
      <c r="I46" s="19"/>
      <c r="J46" s="19"/>
      <c r="K46" s="19"/>
      <c r="L46" s="22">
        <v>7552.11</v>
      </c>
    </row>
    <row r="47" spans="1:12" ht="96" x14ac:dyDescent="0.15">
      <c r="A47" s="19"/>
      <c r="B47" s="17" t="s">
        <v>822</v>
      </c>
      <c r="C47" s="17" t="s">
        <v>823</v>
      </c>
      <c r="D47" s="17" t="s">
        <v>187</v>
      </c>
      <c r="E47" s="20">
        <v>2.52</v>
      </c>
      <c r="F47" s="20">
        <v>1.2</v>
      </c>
      <c r="G47" s="20">
        <v>3.024</v>
      </c>
      <c r="H47" s="19"/>
      <c r="I47" s="19"/>
      <c r="J47" s="23">
        <v>886.98</v>
      </c>
      <c r="K47" s="20">
        <v>0.8</v>
      </c>
      <c r="L47" s="23">
        <v>2145.7800000000002</v>
      </c>
    </row>
    <row r="48" spans="1:12" ht="96" x14ac:dyDescent="0.15">
      <c r="A48" s="19"/>
      <c r="B48" s="17" t="s">
        <v>877</v>
      </c>
      <c r="C48" s="17" t="s">
        <v>878</v>
      </c>
      <c r="D48" s="17" t="s">
        <v>187</v>
      </c>
      <c r="E48" s="20">
        <v>3.78</v>
      </c>
      <c r="F48" s="20">
        <v>1.2</v>
      </c>
      <c r="G48" s="20">
        <v>4.5359999999999996</v>
      </c>
      <c r="H48" s="19"/>
      <c r="I48" s="19"/>
      <c r="J48" s="23">
        <v>1489.84</v>
      </c>
      <c r="K48" s="20">
        <v>0.8</v>
      </c>
      <c r="L48" s="23">
        <v>5406.33</v>
      </c>
    </row>
    <row r="49" spans="1:12" ht="12" x14ac:dyDescent="0.15">
      <c r="A49" s="19"/>
      <c r="B49" s="21" t="s">
        <v>23</v>
      </c>
      <c r="C49" s="17" t="s">
        <v>196</v>
      </c>
      <c r="D49" s="19"/>
      <c r="E49" s="19"/>
      <c r="F49" s="19"/>
      <c r="G49" s="19"/>
      <c r="H49" s="19"/>
      <c r="I49" s="19"/>
      <c r="J49" s="19"/>
      <c r="K49" s="19"/>
      <c r="L49" s="22">
        <v>0</v>
      </c>
    </row>
    <row r="50" spans="1:12" ht="12" x14ac:dyDescent="0.15">
      <c r="A50" s="19"/>
      <c r="B50" s="19"/>
      <c r="C50" s="17" t="s">
        <v>197</v>
      </c>
      <c r="D50" s="17" t="s">
        <v>187</v>
      </c>
      <c r="E50" s="19"/>
      <c r="F50" s="19"/>
      <c r="G50" s="20">
        <v>0</v>
      </c>
      <c r="H50" s="19"/>
      <c r="I50" s="19"/>
      <c r="J50" s="19"/>
      <c r="K50" s="19"/>
      <c r="L50" s="22">
        <v>0</v>
      </c>
    </row>
    <row r="51" spans="1:12" ht="12" x14ac:dyDescent="0.15">
      <c r="A51" s="19"/>
      <c r="B51" s="21" t="s">
        <v>25</v>
      </c>
      <c r="C51" s="17" t="s">
        <v>213</v>
      </c>
      <c r="D51" s="19"/>
      <c r="E51" s="19"/>
      <c r="F51" s="19"/>
      <c r="G51" s="19"/>
      <c r="H51" s="19"/>
      <c r="I51" s="19"/>
      <c r="J51" s="19"/>
      <c r="K51" s="19"/>
      <c r="L51" s="22">
        <v>0</v>
      </c>
    </row>
    <row r="52" spans="1:12" ht="12" x14ac:dyDescent="0.15">
      <c r="A52" s="19"/>
      <c r="B52" s="19"/>
      <c r="C52" s="18" t="s">
        <v>214</v>
      </c>
      <c r="D52" s="19"/>
      <c r="E52" s="19"/>
      <c r="F52" s="19"/>
      <c r="G52" s="19"/>
      <c r="H52" s="19"/>
      <c r="I52" s="19"/>
      <c r="J52" s="19"/>
      <c r="K52" s="19"/>
      <c r="L52" s="22">
        <v>7552.11</v>
      </c>
    </row>
    <row r="53" spans="1:12" ht="12" x14ac:dyDescent="0.15">
      <c r="A53" s="19"/>
      <c r="B53" s="19"/>
      <c r="C53" s="17" t="s">
        <v>215</v>
      </c>
      <c r="D53" s="19"/>
      <c r="E53" s="19"/>
      <c r="F53" s="19"/>
      <c r="G53" s="19"/>
      <c r="H53" s="19"/>
      <c r="I53" s="19"/>
      <c r="J53" s="19"/>
      <c r="K53" s="19"/>
      <c r="L53" s="23">
        <v>7552.11</v>
      </c>
    </row>
    <row r="54" spans="1:12" ht="12" x14ac:dyDescent="0.15">
      <c r="A54" s="19"/>
      <c r="B54" s="17" t="s">
        <v>805</v>
      </c>
      <c r="C54" s="17" t="s">
        <v>217</v>
      </c>
      <c r="D54" s="17" t="s">
        <v>218</v>
      </c>
      <c r="E54" s="21" t="s">
        <v>806</v>
      </c>
      <c r="F54" s="19"/>
      <c r="G54" s="20">
        <v>74</v>
      </c>
      <c r="H54" s="19"/>
      <c r="I54" s="19"/>
      <c r="J54" s="19"/>
      <c r="K54" s="19"/>
      <c r="L54" s="23">
        <v>5588.56</v>
      </c>
    </row>
    <row r="55" spans="1:12" ht="12" x14ac:dyDescent="0.15">
      <c r="A55" s="19"/>
      <c r="B55" s="17" t="s">
        <v>807</v>
      </c>
      <c r="C55" s="17" t="s">
        <v>221</v>
      </c>
      <c r="D55" s="17" t="s">
        <v>218</v>
      </c>
      <c r="E55" s="21" t="s">
        <v>656</v>
      </c>
      <c r="F55" s="19"/>
      <c r="G55" s="20">
        <v>36</v>
      </c>
      <c r="H55" s="19"/>
      <c r="I55" s="19"/>
      <c r="J55" s="19"/>
      <c r="K55" s="19"/>
      <c r="L55" s="23">
        <v>2718.76</v>
      </c>
    </row>
    <row r="56" spans="1:12" ht="12" x14ac:dyDescent="0.15">
      <c r="A56" s="19"/>
      <c r="B56" s="19"/>
      <c r="C56" s="18" t="s">
        <v>223</v>
      </c>
      <c r="D56" s="19"/>
      <c r="E56" s="19"/>
      <c r="F56" s="19"/>
      <c r="G56" s="19"/>
      <c r="H56" s="19"/>
      <c r="I56" s="19"/>
      <c r="J56" s="19"/>
      <c r="K56" s="19"/>
      <c r="L56" s="22">
        <v>15859.43</v>
      </c>
    </row>
    <row r="57" spans="1:12" ht="204" x14ac:dyDescent="0.15">
      <c r="A57" s="17" t="s">
        <v>23</v>
      </c>
      <c r="B57" s="18" t="s">
        <v>879</v>
      </c>
      <c r="C57" s="17" t="s">
        <v>880</v>
      </c>
      <c r="D57" s="17" t="s">
        <v>226</v>
      </c>
      <c r="E57" s="20">
        <v>1</v>
      </c>
      <c r="F57" s="19"/>
      <c r="G57" s="20">
        <v>1</v>
      </c>
      <c r="H57" s="19"/>
      <c r="I57" s="19"/>
      <c r="J57" s="19"/>
      <c r="K57" s="19"/>
      <c r="L57" s="19"/>
    </row>
    <row r="58" spans="1:12" ht="12" x14ac:dyDescent="0.15">
      <c r="A58" s="19"/>
      <c r="B58" s="21" t="s">
        <v>22</v>
      </c>
      <c r="C58" s="17" t="s">
        <v>186</v>
      </c>
      <c r="D58" s="17" t="s">
        <v>187</v>
      </c>
      <c r="E58" s="19"/>
      <c r="F58" s="19"/>
      <c r="G58" s="20">
        <v>0.98399999999999999</v>
      </c>
      <c r="H58" s="19"/>
      <c r="I58" s="19"/>
      <c r="J58" s="19"/>
      <c r="K58" s="19"/>
      <c r="L58" s="22">
        <v>970.97</v>
      </c>
    </row>
    <row r="59" spans="1:12" ht="96" x14ac:dyDescent="0.15">
      <c r="A59" s="19"/>
      <c r="B59" s="17" t="s">
        <v>801</v>
      </c>
      <c r="C59" s="17" t="s">
        <v>802</v>
      </c>
      <c r="D59" s="17" t="s">
        <v>187</v>
      </c>
      <c r="E59" s="20">
        <v>0.41</v>
      </c>
      <c r="F59" s="20">
        <v>1.2</v>
      </c>
      <c r="G59" s="20">
        <v>0.49199999999999999</v>
      </c>
      <c r="H59" s="19"/>
      <c r="I59" s="19"/>
      <c r="J59" s="23">
        <v>1247.31</v>
      </c>
      <c r="K59" s="20">
        <v>0.8</v>
      </c>
      <c r="L59" s="23">
        <v>490.94</v>
      </c>
    </row>
    <row r="60" spans="1:12" ht="96" x14ac:dyDescent="0.15">
      <c r="A60" s="19"/>
      <c r="B60" s="17" t="s">
        <v>803</v>
      </c>
      <c r="C60" s="17" t="s">
        <v>804</v>
      </c>
      <c r="D60" s="17" t="s">
        <v>187</v>
      </c>
      <c r="E60" s="20">
        <v>0.41</v>
      </c>
      <c r="F60" s="20">
        <v>1.2</v>
      </c>
      <c r="G60" s="20">
        <v>0.49199999999999999</v>
      </c>
      <c r="H60" s="19"/>
      <c r="I60" s="19"/>
      <c r="J60" s="23">
        <v>1219.5899999999999</v>
      </c>
      <c r="K60" s="20">
        <v>0.8</v>
      </c>
      <c r="L60" s="23">
        <v>480.03</v>
      </c>
    </row>
    <row r="61" spans="1:12" ht="12" x14ac:dyDescent="0.15">
      <c r="A61" s="19"/>
      <c r="B61" s="21" t="s">
        <v>23</v>
      </c>
      <c r="C61" s="17" t="s">
        <v>196</v>
      </c>
      <c r="D61" s="19"/>
      <c r="E61" s="19"/>
      <c r="F61" s="19"/>
      <c r="G61" s="19"/>
      <c r="H61" s="19"/>
      <c r="I61" s="19"/>
      <c r="J61" s="19"/>
      <c r="K61" s="19"/>
      <c r="L61" s="22">
        <v>0</v>
      </c>
    </row>
    <row r="62" spans="1:12" ht="12" x14ac:dyDescent="0.15">
      <c r="A62" s="19"/>
      <c r="B62" s="19"/>
      <c r="C62" s="17" t="s">
        <v>197</v>
      </c>
      <c r="D62" s="17" t="s">
        <v>187</v>
      </c>
      <c r="E62" s="19"/>
      <c r="F62" s="19"/>
      <c r="G62" s="20">
        <v>0</v>
      </c>
      <c r="H62" s="19"/>
      <c r="I62" s="19"/>
      <c r="J62" s="19"/>
      <c r="K62" s="19"/>
      <c r="L62" s="22">
        <v>0</v>
      </c>
    </row>
    <row r="63" spans="1:12" ht="12" x14ac:dyDescent="0.15">
      <c r="A63" s="19"/>
      <c r="B63" s="21" t="s">
        <v>25</v>
      </c>
      <c r="C63" s="17" t="s">
        <v>213</v>
      </c>
      <c r="D63" s="19"/>
      <c r="E63" s="19"/>
      <c r="F63" s="19"/>
      <c r="G63" s="19"/>
      <c r="H63" s="19"/>
      <c r="I63" s="19"/>
      <c r="J63" s="19"/>
      <c r="K63" s="19"/>
      <c r="L63" s="22">
        <v>0</v>
      </c>
    </row>
    <row r="64" spans="1:12" ht="12" x14ac:dyDescent="0.15">
      <c r="A64" s="19"/>
      <c r="B64" s="19"/>
      <c r="C64" s="18" t="s">
        <v>214</v>
      </c>
      <c r="D64" s="19"/>
      <c r="E64" s="19"/>
      <c r="F64" s="19"/>
      <c r="G64" s="19"/>
      <c r="H64" s="19"/>
      <c r="I64" s="19"/>
      <c r="J64" s="19"/>
      <c r="K64" s="19"/>
      <c r="L64" s="22">
        <v>970.97</v>
      </c>
    </row>
    <row r="65" spans="1:12" ht="12" x14ac:dyDescent="0.15">
      <c r="A65" s="19"/>
      <c r="B65" s="19"/>
      <c r="C65" s="17" t="s">
        <v>215</v>
      </c>
      <c r="D65" s="19"/>
      <c r="E65" s="19"/>
      <c r="F65" s="19"/>
      <c r="G65" s="19"/>
      <c r="H65" s="19"/>
      <c r="I65" s="19"/>
      <c r="J65" s="19"/>
      <c r="K65" s="19"/>
      <c r="L65" s="23">
        <v>970.97</v>
      </c>
    </row>
    <row r="66" spans="1:12" ht="12" x14ac:dyDescent="0.15">
      <c r="A66" s="19"/>
      <c r="B66" s="17" t="s">
        <v>805</v>
      </c>
      <c r="C66" s="17" t="s">
        <v>217</v>
      </c>
      <c r="D66" s="17" t="s">
        <v>218</v>
      </c>
      <c r="E66" s="21" t="s">
        <v>806</v>
      </c>
      <c r="F66" s="19"/>
      <c r="G66" s="20">
        <v>74</v>
      </c>
      <c r="H66" s="19"/>
      <c r="I66" s="19"/>
      <c r="J66" s="19"/>
      <c r="K66" s="19"/>
      <c r="L66" s="23">
        <v>718.52</v>
      </c>
    </row>
    <row r="67" spans="1:12" ht="12" x14ac:dyDescent="0.15">
      <c r="A67" s="19"/>
      <c r="B67" s="17" t="s">
        <v>807</v>
      </c>
      <c r="C67" s="17" t="s">
        <v>221</v>
      </c>
      <c r="D67" s="17" t="s">
        <v>218</v>
      </c>
      <c r="E67" s="21" t="s">
        <v>656</v>
      </c>
      <c r="F67" s="19"/>
      <c r="G67" s="20">
        <v>36</v>
      </c>
      <c r="H67" s="19"/>
      <c r="I67" s="19"/>
      <c r="J67" s="19"/>
      <c r="K67" s="19"/>
      <c r="L67" s="23">
        <v>349.55</v>
      </c>
    </row>
    <row r="68" spans="1:12" ht="12" x14ac:dyDescent="0.15">
      <c r="A68" s="19"/>
      <c r="B68" s="19"/>
      <c r="C68" s="18" t="s">
        <v>223</v>
      </c>
      <c r="D68" s="19"/>
      <c r="E68" s="19"/>
      <c r="F68" s="19"/>
      <c r="G68" s="19"/>
      <c r="H68" s="19"/>
      <c r="I68" s="19"/>
      <c r="J68" s="19"/>
      <c r="K68" s="19"/>
      <c r="L68" s="22">
        <v>2039.04</v>
      </c>
    </row>
    <row r="69" spans="1:12" ht="204" x14ac:dyDescent="0.15">
      <c r="A69" s="17" t="s">
        <v>24</v>
      </c>
      <c r="B69" s="18" t="s">
        <v>881</v>
      </c>
      <c r="C69" s="17" t="s">
        <v>882</v>
      </c>
      <c r="D69" s="17" t="s">
        <v>858</v>
      </c>
      <c r="E69" s="20">
        <v>2</v>
      </c>
      <c r="F69" s="19"/>
      <c r="G69" s="20">
        <v>2</v>
      </c>
      <c r="H69" s="19"/>
      <c r="I69" s="19"/>
      <c r="J69" s="19"/>
      <c r="K69" s="19"/>
      <c r="L69" s="19"/>
    </row>
    <row r="70" spans="1:12" ht="12" x14ac:dyDescent="0.15">
      <c r="A70" s="19"/>
      <c r="B70" s="21" t="s">
        <v>22</v>
      </c>
      <c r="C70" s="17" t="s">
        <v>186</v>
      </c>
      <c r="D70" s="17" t="s">
        <v>187</v>
      </c>
      <c r="E70" s="19"/>
      <c r="F70" s="19"/>
      <c r="G70" s="20">
        <v>5.8319999999999999</v>
      </c>
      <c r="H70" s="19"/>
      <c r="I70" s="19"/>
      <c r="J70" s="19"/>
      <c r="K70" s="19"/>
      <c r="L70" s="22">
        <v>5794.69</v>
      </c>
    </row>
    <row r="71" spans="1:12" ht="96" x14ac:dyDescent="0.15">
      <c r="A71" s="19"/>
      <c r="B71" s="17" t="s">
        <v>194</v>
      </c>
      <c r="C71" s="17" t="s">
        <v>195</v>
      </c>
      <c r="D71" s="17" t="s">
        <v>187</v>
      </c>
      <c r="E71" s="20">
        <v>0.97</v>
      </c>
      <c r="F71" s="20">
        <v>1.2</v>
      </c>
      <c r="G71" s="20">
        <v>2.3279999999999998</v>
      </c>
      <c r="H71" s="19"/>
      <c r="I71" s="19"/>
      <c r="J71" s="23">
        <v>1067.1400000000001</v>
      </c>
      <c r="K71" s="20">
        <v>0.8</v>
      </c>
      <c r="L71" s="23">
        <v>1987.44</v>
      </c>
    </row>
    <row r="72" spans="1:12" ht="96" x14ac:dyDescent="0.15">
      <c r="A72" s="19"/>
      <c r="B72" s="17" t="s">
        <v>824</v>
      </c>
      <c r="C72" s="17" t="s">
        <v>825</v>
      </c>
      <c r="D72" s="17" t="s">
        <v>187</v>
      </c>
      <c r="E72" s="20">
        <v>1.46</v>
      </c>
      <c r="F72" s="20">
        <v>1.2</v>
      </c>
      <c r="G72" s="20">
        <v>3.504</v>
      </c>
      <c r="H72" s="19"/>
      <c r="I72" s="19"/>
      <c r="J72" s="23">
        <v>1358.18</v>
      </c>
      <c r="K72" s="20">
        <v>0.8</v>
      </c>
      <c r="L72" s="23">
        <v>3807.25</v>
      </c>
    </row>
    <row r="73" spans="1:12" ht="12" x14ac:dyDescent="0.15">
      <c r="A73" s="19"/>
      <c r="B73" s="21" t="s">
        <v>23</v>
      </c>
      <c r="C73" s="17" t="s">
        <v>196</v>
      </c>
      <c r="D73" s="19"/>
      <c r="E73" s="19"/>
      <c r="F73" s="19"/>
      <c r="G73" s="19"/>
      <c r="H73" s="19"/>
      <c r="I73" s="19"/>
      <c r="J73" s="19"/>
      <c r="K73" s="19"/>
      <c r="L73" s="22">
        <v>0</v>
      </c>
    </row>
    <row r="74" spans="1:12" ht="12" x14ac:dyDescent="0.15">
      <c r="A74" s="19"/>
      <c r="B74" s="19"/>
      <c r="C74" s="17" t="s">
        <v>197</v>
      </c>
      <c r="D74" s="17" t="s">
        <v>187</v>
      </c>
      <c r="E74" s="19"/>
      <c r="F74" s="19"/>
      <c r="G74" s="20">
        <v>0</v>
      </c>
      <c r="H74" s="19"/>
      <c r="I74" s="19"/>
      <c r="J74" s="19"/>
      <c r="K74" s="19"/>
      <c r="L74" s="22">
        <v>0</v>
      </c>
    </row>
    <row r="75" spans="1:12" ht="12" x14ac:dyDescent="0.15">
      <c r="A75" s="19"/>
      <c r="B75" s="21" t="s">
        <v>25</v>
      </c>
      <c r="C75" s="17" t="s">
        <v>213</v>
      </c>
      <c r="D75" s="19"/>
      <c r="E75" s="19"/>
      <c r="F75" s="19"/>
      <c r="G75" s="19"/>
      <c r="H75" s="19"/>
      <c r="I75" s="19"/>
      <c r="J75" s="19"/>
      <c r="K75" s="19"/>
      <c r="L75" s="22">
        <v>0</v>
      </c>
    </row>
    <row r="76" spans="1:12" ht="12" x14ac:dyDescent="0.15">
      <c r="A76" s="19"/>
      <c r="B76" s="19"/>
      <c r="C76" s="18" t="s">
        <v>214</v>
      </c>
      <c r="D76" s="19"/>
      <c r="E76" s="19"/>
      <c r="F76" s="19"/>
      <c r="G76" s="19"/>
      <c r="H76" s="19"/>
      <c r="I76" s="19"/>
      <c r="J76" s="19"/>
      <c r="K76" s="19"/>
      <c r="L76" s="22">
        <v>5794.69</v>
      </c>
    </row>
    <row r="77" spans="1:12" ht="12" x14ac:dyDescent="0.15">
      <c r="A77" s="19"/>
      <c r="B77" s="19"/>
      <c r="C77" s="17" t="s">
        <v>215</v>
      </c>
      <c r="D77" s="19"/>
      <c r="E77" s="19"/>
      <c r="F77" s="19"/>
      <c r="G77" s="19"/>
      <c r="H77" s="19"/>
      <c r="I77" s="19"/>
      <c r="J77" s="19"/>
      <c r="K77" s="19"/>
      <c r="L77" s="23">
        <v>5794.69</v>
      </c>
    </row>
    <row r="78" spans="1:12" ht="12" x14ac:dyDescent="0.15">
      <c r="A78" s="19"/>
      <c r="B78" s="17" t="s">
        <v>805</v>
      </c>
      <c r="C78" s="17" t="s">
        <v>217</v>
      </c>
      <c r="D78" s="17" t="s">
        <v>218</v>
      </c>
      <c r="E78" s="21" t="s">
        <v>806</v>
      </c>
      <c r="F78" s="19"/>
      <c r="G78" s="20">
        <v>74</v>
      </c>
      <c r="H78" s="19"/>
      <c r="I78" s="19"/>
      <c r="J78" s="19"/>
      <c r="K78" s="19"/>
      <c r="L78" s="23">
        <v>4288.07</v>
      </c>
    </row>
    <row r="79" spans="1:12" ht="12" x14ac:dyDescent="0.15">
      <c r="A79" s="19"/>
      <c r="B79" s="17" t="s">
        <v>807</v>
      </c>
      <c r="C79" s="17" t="s">
        <v>221</v>
      </c>
      <c r="D79" s="17" t="s">
        <v>218</v>
      </c>
      <c r="E79" s="21" t="s">
        <v>656</v>
      </c>
      <c r="F79" s="19"/>
      <c r="G79" s="20">
        <v>36</v>
      </c>
      <c r="H79" s="19"/>
      <c r="I79" s="19"/>
      <c r="J79" s="19"/>
      <c r="K79" s="19"/>
      <c r="L79" s="23">
        <v>2086.09</v>
      </c>
    </row>
    <row r="80" spans="1:12" ht="12" x14ac:dyDescent="0.15">
      <c r="A80" s="19"/>
      <c r="B80" s="19"/>
      <c r="C80" s="18" t="s">
        <v>223</v>
      </c>
      <c r="D80" s="19"/>
      <c r="E80" s="19"/>
      <c r="F80" s="19"/>
      <c r="G80" s="19"/>
      <c r="H80" s="19"/>
      <c r="I80" s="19"/>
      <c r="J80" s="19"/>
      <c r="K80" s="19"/>
      <c r="L80" s="22">
        <v>12168.85</v>
      </c>
    </row>
    <row r="81" spans="1:12" ht="204" x14ac:dyDescent="0.15">
      <c r="A81" s="17" t="s">
        <v>25</v>
      </c>
      <c r="B81" s="18" t="s">
        <v>883</v>
      </c>
      <c r="C81" s="17" t="s">
        <v>884</v>
      </c>
      <c r="D81" s="17" t="s">
        <v>226</v>
      </c>
      <c r="E81" s="20">
        <v>1</v>
      </c>
      <c r="F81" s="19"/>
      <c r="G81" s="20">
        <v>1</v>
      </c>
      <c r="H81" s="19"/>
      <c r="I81" s="19"/>
      <c r="J81" s="19"/>
      <c r="K81" s="19"/>
      <c r="L81" s="19"/>
    </row>
    <row r="82" spans="1:12" ht="12" x14ac:dyDescent="0.15">
      <c r="A82" s="19"/>
      <c r="B82" s="21" t="s">
        <v>22</v>
      </c>
      <c r="C82" s="17" t="s">
        <v>186</v>
      </c>
      <c r="D82" s="17" t="s">
        <v>187</v>
      </c>
      <c r="E82" s="19"/>
      <c r="F82" s="19"/>
      <c r="G82" s="20">
        <v>1.944</v>
      </c>
      <c r="H82" s="19"/>
      <c r="I82" s="19"/>
      <c r="J82" s="19"/>
      <c r="K82" s="19"/>
      <c r="L82" s="22">
        <v>1918.26</v>
      </c>
    </row>
    <row r="83" spans="1:12" ht="96" x14ac:dyDescent="0.15">
      <c r="A83" s="19"/>
      <c r="B83" s="17" t="s">
        <v>801</v>
      </c>
      <c r="C83" s="17" t="s">
        <v>802</v>
      </c>
      <c r="D83" s="17" t="s">
        <v>187</v>
      </c>
      <c r="E83" s="20">
        <v>0.81</v>
      </c>
      <c r="F83" s="20">
        <v>1.2</v>
      </c>
      <c r="G83" s="20">
        <v>0.97199999999999998</v>
      </c>
      <c r="H83" s="19"/>
      <c r="I83" s="19"/>
      <c r="J83" s="23">
        <v>1247.31</v>
      </c>
      <c r="K83" s="20">
        <v>0.8</v>
      </c>
      <c r="L83" s="23">
        <v>969.91</v>
      </c>
    </row>
    <row r="84" spans="1:12" ht="96" x14ac:dyDescent="0.15">
      <c r="A84" s="19"/>
      <c r="B84" s="17" t="s">
        <v>803</v>
      </c>
      <c r="C84" s="17" t="s">
        <v>804</v>
      </c>
      <c r="D84" s="17" t="s">
        <v>187</v>
      </c>
      <c r="E84" s="20">
        <v>0.81</v>
      </c>
      <c r="F84" s="20">
        <v>1.2</v>
      </c>
      <c r="G84" s="20">
        <v>0.97199999999999998</v>
      </c>
      <c r="H84" s="19"/>
      <c r="I84" s="19"/>
      <c r="J84" s="23">
        <v>1219.5899999999999</v>
      </c>
      <c r="K84" s="20">
        <v>0.8</v>
      </c>
      <c r="L84" s="23">
        <v>948.35</v>
      </c>
    </row>
    <row r="85" spans="1:12" ht="12" x14ac:dyDescent="0.15">
      <c r="A85" s="19"/>
      <c r="B85" s="21" t="s">
        <v>23</v>
      </c>
      <c r="C85" s="17" t="s">
        <v>196</v>
      </c>
      <c r="D85" s="19"/>
      <c r="E85" s="19"/>
      <c r="F85" s="19"/>
      <c r="G85" s="19"/>
      <c r="H85" s="19"/>
      <c r="I85" s="19"/>
      <c r="J85" s="19"/>
      <c r="K85" s="19"/>
      <c r="L85" s="22">
        <v>0</v>
      </c>
    </row>
    <row r="86" spans="1:12" ht="12" x14ac:dyDescent="0.15">
      <c r="A86" s="19"/>
      <c r="B86" s="19"/>
      <c r="C86" s="17" t="s">
        <v>197</v>
      </c>
      <c r="D86" s="17" t="s">
        <v>187</v>
      </c>
      <c r="E86" s="19"/>
      <c r="F86" s="19"/>
      <c r="G86" s="20">
        <v>0</v>
      </c>
      <c r="H86" s="19"/>
      <c r="I86" s="19"/>
      <c r="J86" s="19"/>
      <c r="K86" s="19"/>
      <c r="L86" s="22">
        <v>0</v>
      </c>
    </row>
    <row r="87" spans="1:12" ht="12" x14ac:dyDescent="0.15">
      <c r="A87" s="19"/>
      <c r="B87" s="21" t="s">
        <v>25</v>
      </c>
      <c r="C87" s="17" t="s">
        <v>213</v>
      </c>
      <c r="D87" s="19"/>
      <c r="E87" s="19"/>
      <c r="F87" s="19"/>
      <c r="G87" s="19"/>
      <c r="H87" s="19"/>
      <c r="I87" s="19"/>
      <c r="J87" s="19"/>
      <c r="K87" s="19"/>
      <c r="L87" s="22">
        <v>0</v>
      </c>
    </row>
    <row r="88" spans="1:12" ht="12" x14ac:dyDescent="0.15">
      <c r="A88" s="19"/>
      <c r="B88" s="19"/>
      <c r="C88" s="18" t="s">
        <v>214</v>
      </c>
      <c r="D88" s="19"/>
      <c r="E88" s="19"/>
      <c r="F88" s="19"/>
      <c r="G88" s="19"/>
      <c r="H88" s="19"/>
      <c r="I88" s="19"/>
      <c r="J88" s="19"/>
      <c r="K88" s="19"/>
      <c r="L88" s="22">
        <v>1918.26</v>
      </c>
    </row>
    <row r="89" spans="1:12" ht="12" x14ac:dyDescent="0.15">
      <c r="A89" s="19"/>
      <c r="B89" s="19"/>
      <c r="C89" s="17" t="s">
        <v>215</v>
      </c>
      <c r="D89" s="19"/>
      <c r="E89" s="19"/>
      <c r="F89" s="19"/>
      <c r="G89" s="19"/>
      <c r="H89" s="19"/>
      <c r="I89" s="19"/>
      <c r="J89" s="19"/>
      <c r="K89" s="19"/>
      <c r="L89" s="23">
        <v>1918.26</v>
      </c>
    </row>
    <row r="90" spans="1:12" ht="12" x14ac:dyDescent="0.15">
      <c r="A90" s="19"/>
      <c r="B90" s="17" t="s">
        <v>805</v>
      </c>
      <c r="C90" s="17" t="s">
        <v>217</v>
      </c>
      <c r="D90" s="17" t="s">
        <v>218</v>
      </c>
      <c r="E90" s="21" t="s">
        <v>806</v>
      </c>
      <c r="F90" s="19"/>
      <c r="G90" s="20">
        <v>74</v>
      </c>
      <c r="H90" s="19"/>
      <c r="I90" s="19"/>
      <c r="J90" s="19"/>
      <c r="K90" s="19"/>
      <c r="L90" s="23">
        <v>1419.51</v>
      </c>
    </row>
    <row r="91" spans="1:12" ht="12" x14ac:dyDescent="0.15">
      <c r="A91" s="19"/>
      <c r="B91" s="17" t="s">
        <v>807</v>
      </c>
      <c r="C91" s="17" t="s">
        <v>221</v>
      </c>
      <c r="D91" s="17" t="s">
        <v>218</v>
      </c>
      <c r="E91" s="21" t="s">
        <v>656</v>
      </c>
      <c r="F91" s="19"/>
      <c r="G91" s="20">
        <v>36</v>
      </c>
      <c r="H91" s="19"/>
      <c r="I91" s="19"/>
      <c r="J91" s="19"/>
      <c r="K91" s="19"/>
      <c r="L91" s="23">
        <v>690.57</v>
      </c>
    </row>
    <row r="92" spans="1:12" ht="12" x14ac:dyDescent="0.15">
      <c r="A92" s="19"/>
      <c r="B92" s="19"/>
      <c r="C92" s="18" t="s">
        <v>223</v>
      </c>
      <c r="D92" s="19"/>
      <c r="E92" s="19"/>
      <c r="F92" s="19"/>
      <c r="G92" s="19"/>
      <c r="H92" s="19"/>
      <c r="I92" s="19"/>
      <c r="J92" s="19"/>
      <c r="K92" s="19"/>
      <c r="L92" s="22">
        <v>4028.34</v>
      </c>
    </row>
    <row r="93" spans="1:12" ht="12" customHeight="1" x14ac:dyDescent="0.15">
      <c r="A93" s="19"/>
      <c r="B93" s="19"/>
      <c r="C93" s="46" t="s">
        <v>885</v>
      </c>
      <c r="D93" s="47"/>
      <c r="E93" s="47"/>
      <c r="F93" s="47"/>
      <c r="G93" s="47"/>
      <c r="H93" s="47"/>
      <c r="I93" s="47"/>
      <c r="J93" s="47"/>
      <c r="K93" s="48"/>
      <c r="L93" s="22">
        <v>16236.03</v>
      </c>
    </row>
    <row r="94" spans="1:12" ht="12" customHeight="1" x14ac:dyDescent="0.15">
      <c r="A94" s="19"/>
      <c r="B94" s="19"/>
      <c r="C94" s="55" t="s">
        <v>228</v>
      </c>
      <c r="D94" s="56"/>
      <c r="E94" s="56"/>
      <c r="F94" s="56"/>
      <c r="G94" s="56"/>
      <c r="H94" s="56"/>
      <c r="I94" s="56"/>
      <c r="J94" s="56"/>
      <c r="K94" s="57"/>
      <c r="L94" s="19"/>
    </row>
    <row r="95" spans="1:12" ht="12" customHeight="1" x14ac:dyDescent="0.15">
      <c r="A95" s="19"/>
      <c r="B95" s="19"/>
      <c r="C95" s="49" t="s">
        <v>229</v>
      </c>
      <c r="D95" s="50"/>
      <c r="E95" s="50"/>
      <c r="F95" s="50"/>
      <c r="G95" s="50"/>
      <c r="H95" s="50"/>
      <c r="I95" s="50"/>
      <c r="J95" s="50"/>
      <c r="K95" s="51"/>
      <c r="L95" s="23">
        <v>16236.03</v>
      </c>
    </row>
    <row r="96" spans="1:12" ht="12" customHeight="1" x14ac:dyDescent="0.15">
      <c r="A96" s="19"/>
      <c r="B96" s="19"/>
      <c r="C96" s="49" t="s">
        <v>230</v>
      </c>
      <c r="D96" s="50"/>
      <c r="E96" s="50"/>
      <c r="F96" s="50"/>
      <c r="G96" s="50"/>
      <c r="H96" s="50"/>
      <c r="I96" s="50"/>
      <c r="J96" s="50"/>
      <c r="K96" s="51"/>
      <c r="L96" s="23">
        <v>0</v>
      </c>
    </row>
    <row r="97" spans="1:12" ht="12" customHeight="1" x14ac:dyDescent="0.15">
      <c r="A97" s="19"/>
      <c r="B97" s="19"/>
      <c r="C97" s="49" t="s">
        <v>231</v>
      </c>
      <c r="D97" s="50"/>
      <c r="E97" s="50"/>
      <c r="F97" s="50"/>
      <c r="G97" s="50"/>
      <c r="H97" s="50"/>
      <c r="I97" s="50"/>
      <c r="J97" s="50"/>
      <c r="K97" s="51"/>
      <c r="L97" s="23">
        <v>0</v>
      </c>
    </row>
    <row r="98" spans="1:12" ht="12" customHeight="1" x14ac:dyDescent="0.15">
      <c r="A98" s="19"/>
      <c r="B98" s="19"/>
      <c r="C98" s="49" t="s">
        <v>232</v>
      </c>
      <c r="D98" s="50"/>
      <c r="E98" s="50"/>
      <c r="F98" s="50"/>
      <c r="G98" s="50"/>
      <c r="H98" s="50"/>
      <c r="I98" s="50"/>
      <c r="J98" s="50"/>
      <c r="K98" s="51"/>
      <c r="L98" s="23">
        <v>0</v>
      </c>
    </row>
    <row r="99" spans="1:12" ht="12" customHeight="1" x14ac:dyDescent="0.15">
      <c r="A99" s="19"/>
      <c r="B99" s="19"/>
      <c r="C99" s="49" t="s">
        <v>233</v>
      </c>
      <c r="D99" s="50"/>
      <c r="E99" s="50"/>
      <c r="F99" s="50"/>
      <c r="G99" s="50"/>
      <c r="H99" s="50"/>
      <c r="I99" s="50"/>
      <c r="J99" s="50"/>
      <c r="K99" s="51"/>
      <c r="L99" s="23">
        <v>0</v>
      </c>
    </row>
    <row r="100" spans="1:12" ht="12" customHeight="1" x14ac:dyDescent="0.15">
      <c r="A100" s="19"/>
      <c r="B100" s="19"/>
      <c r="C100" s="49" t="s">
        <v>234</v>
      </c>
      <c r="D100" s="50"/>
      <c r="E100" s="50"/>
      <c r="F100" s="50"/>
      <c r="G100" s="50"/>
      <c r="H100" s="50"/>
      <c r="I100" s="50"/>
      <c r="J100" s="50"/>
      <c r="K100" s="51"/>
      <c r="L100" s="23">
        <v>16236.03</v>
      </c>
    </row>
    <row r="101" spans="1:12" ht="12" customHeight="1" x14ac:dyDescent="0.15">
      <c r="A101" s="19"/>
      <c r="B101" s="19"/>
      <c r="C101" s="49" t="s">
        <v>235</v>
      </c>
      <c r="D101" s="50"/>
      <c r="E101" s="50"/>
      <c r="F101" s="50"/>
      <c r="G101" s="50"/>
      <c r="H101" s="50"/>
      <c r="I101" s="50"/>
      <c r="J101" s="50"/>
      <c r="K101" s="51"/>
      <c r="L101" s="23">
        <v>12014.66</v>
      </c>
    </row>
    <row r="102" spans="1:12" ht="12" customHeight="1" x14ac:dyDescent="0.15">
      <c r="A102" s="19"/>
      <c r="B102" s="19"/>
      <c r="C102" s="49" t="s">
        <v>236</v>
      </c>
      <c r="D102" s="50"/>
      <c r="E102" s="50"/>
      <c r="F102" s="50"/>
      <c r="G102" s="50"/>
      <c r="H102" s="50"/>
      <c r="I102" s="50"/>
      <c r="J102" s="50"/>
      <c r="K102" s="51"/>
      <c r="L102" s="23">
        <v>5844.97</v>
      </c>
    </row>
    <row r="103" spans="1:12" ht="12" customHeight="1" x14ac:dyDescent="0.15">
      <c r="A103" s="19"/>
      <c r="B103" s="19"/>
      <c r="C103" s="49" t="s">
        <v>237</v>
      </c>
      <c r="D103" s="50"/>
      <c r="E103" s="50"/>
      <c r="F103" s="50"/>
      <c r="G103" s="50"/>
      <c r="H103" s="50"/>
      <c r="I103" s="50"/>
      <c r="J103" s="50"/>
      <c r="K103" s="51"/>
      <c r="L103" s="23">
        <v>0</v>
      </c>
    </row>
    <row r="104" spans="1:12" ht="12" customHeight="1" x14ac:dyDescent="0.15">
      <c r="A104" s="19"/>
      <c r="B104" s="19"/>
      <c r="C104" s="49" t="s">
        <v>238</v>
      </c>
      <c r="D104" s="50"/>
      <c r="E104" s="50"/>
      <c r="F104" s="50"/>
      <c r="G104" s="50"/>
      <c r="H104" s="50"/>
      <c r="I104" s="50"/>
      <c r="J104" s="50"/>
      <c r="K104" s="51"/>
      <c r="L104" s="23">
        <v>0</v>
      </c>
    </row>
    <row r="105" spans="1:12" ht="12" customHeight="1" x14ac:dyDescent="0.15">
      <c r="A105" s="19"/>
      <c r="B105" s="19"/>
      <c r="C105" s="46" t="s">
        <v>886</v>
      </c>
      <c r="D105" s="47"/>
      <c r="E105" s="47"/>
      <c r="F105" s="47"/>
      <c r="G105" s="47"/>
      <c r="H105" s="47"/>
      <c r="I105" s="47"/>
      <c r="J105" s="47"/>
      <c r="K105" s="48"/>
      <c r="L105" s="22">
        <v>34095.660000000003</v>
      </c>
    </row>
    <row r="106" spans="1:12" ht="12" customHeight="1" x14ac:dyDescent="0.15">
      <c r="A106" s="19"/>
      <c r="B106" s="19"/>
      <c r="C106" s="55" t="s">
        <v>240</v>
      </c>
      <c r="D106" s="56"/>
      <c r="E106" s="56"/>
      <c r="F106" s="56"/>
      <c r="G106" s="56"/>
      <c r="H106" s="56"/>
      <c r="I106" s="56"/>
      <c r="J106" s="56"/>
      <c r="K106" s="57"/>
      <c r="L106" s="19"/>
    </row>
    <row r="107" spans="1:12" ht="12" customHeight="1" x14ac:dyDescent="0.15">
      <c r="A107" s="19"/>
      <c r="B107" s="19"/>
      <c r="C107" s="49" t="s">
        <v>241</v>
      </c>
      <c r="D107" s="50"/>
      <c r="E107" s="50"/>
      <c r="F107" s="50"/>
      <c r="G107" s="50"/>
      <c r="H107" s="50"/>
      <c r="I107" s="50"/>
      <c r="J107" s="50"/>
      <c r="K107" s="51"/>
      <c r="L107" s="23">
        <v>0</v>
      </c>
    </row>
    <row r="108" spans="1:12" ht="12" customHeight="1" x14ac:dyDescent="0.15">
      <c r="A108" s="19"/>
      <c r="B108" s="19"/>
      <c r="C108" s="49" t="s">
        <v>242</v>
      </c>
      <c r="D108" s="50"/>
      <c r="E108" s="50"/>
      <c r="F108" s="50"/>
      <c r="G108" s="50"/>
      <c r="H108" s="50"/>
      <c r="I108" s="50"/>
      <c r="J108" s="50"/>
      <c r="K108" s="51"/>
      <c r="L108" s="23">
        <v>0</v>
      </c>
    </row>
    <row r="109" spans="1:12" ht="12" customHeight="1" x14ac:dyDescent="0.15">
      <c r="A109" s="19"/>
      <c r="B109" s="19"/>
      <c r="C109" s="49" t="s">
        <v>243</v>
      </c>
      <c r="D109" s="50"/>
      <c r="E109" s="50"/>
      <c r="F109" s="51"/>
      <c r="G109" s="23">
        <v>16.32</v>
      </c>
      <c r="H109" s="52"/>
      <c r="I109" s="53"/>
      <c r="J109" s="53"/>
      <c r="K109" s="53"/>
      <c r="L109" s="54"/>
    </row>
    <row r="110" spans="1:12" ht="12" customHeight="1" x14ac:dyDescent="0.15">
      <c r="A110" s="19"/>
      <c r="B110" s="19"/>
      <c r="C110" s="49" t="s">
        <v>244</v>
      </c>
      <c r="D110" s="50"/>
      <c r="E110" s="50"/>
      <c r="F110" s="51"/>
      <c r="G110" s="23">
        <v>0</v>
      </c>
      <c r="H110" s="52"/>
      <c r="I110" s="53"/>
      <c r="J110" s="53"/>
      <c r="K110" s="53"/>
      <c r="L110" s="54"/>
    </row>
    <row r="111" spans="1:12" ht="12" x14ac:dyDescent="0.15">
      <c r="A111" s="19"/>
      <c r="B111" s="19"/>
      <c r="C111" s="52"/>
      <c r="D111" s="53"/>
      <c r="E111" s="53"/>
      <c r="F111" s="53"/>
      <c r="G111" s="53"/>
      <c r="H111" s="53"/>
      <c r="I111" s="53"/>
      <c r="J111" s="53"/>
      <c r="K111" s="54"/>
      <c r="L111" s="19"/>
    </row>
    <row r="112" spans="1:12" ht="12" customHeight="1" x14ac:dyDescent="0.15">
      <c r="A112" s="19"/>
      <c r="B112" s="19"/>
      <c r="C112" s="46" t="s">
        <v>810</v>
      </c>
      <c r="D112" s="47"/>
      <c r="E112" s="47"/>
      <c r="F112" s="47"/>
      <c r="G112" s="47"/>
      <c r="H112" s="47"/>
      <c r="I112" s="47"/>
      <c r="J112" s="47"/>
      <c r="K112" s="48"/>
      <c r="L112" s="22">
        <v>34095.660000000003</v>
      </c>
    </row>
    <row r="113" spans="1:12" ht="12" customHeight="1" x14ac:dyDescent="0.15">
      <c r="A113" s="19"/>
      <c r="B113" s="19"/>
      <c r="C113" s="55" t="s">
        <v>228</v>
      </c>
      <c r="D113" s="56"/>
      <c r="E113" s="56"/>
      <c r="F113" s="56"/>
      <c r="G113" s="56"/>
      <c r="H113" s="56"/>
      <c r="I113" s="56"/>
      <c r="J113" s="56"/>
      <c r="K113" s="57"/>
      <c r="L113" s="19"/>
    </row>
    <row r="114" spans="1:12" ht="12" customHeight="1" x14ac:dyDescent="0.15">
      <c r="A114" s="19"/>
      <c r="B114" s="19"/>
      <c r="C114" s="49" t="s">
        <v>811</v>
      </c>
      <c r="D114" s="50"/>
      <c r="E114" s="50"/>
      <c r="F114" s="50"/>
      <c r="G114" s="50"/>
      <c r="H114" s="50"/>
      <c r="I114" s="50"/>
      <c r="J114" s="50"/>
      <c r="K114" s="51"/>
      <c r="L114" s="21" t="s">
        <v>871</v>
      </c>
    </row>
    <row r="115" spans="1:12" ht="12" customHeight="1" x14ac:dyDescent="0.15">
      <c r="A115" s="19"/>
      <c r="B115" s="19"/>
      <c r="C115" s="49" t="s">
        <v>812</v>
      </c>
      <c r="D115" s="50"/>
      <c r="E115" s="50"/>
      <c r="F115" s="50"/>
      <c r="G115" s="50"/>
      <c r="H115" s="50"/>
      <c r="I115" s="50"/>
      <c r="J115" s="50"/>
      <c r="K115" s="51"/>
      <c r="L115" s="21" t="s">
        <v>887</v>
      </c>
    </row>
    <row r="116" spans="1:12" ht="12" customHeight="1" x14ac:dyDescent="0.15">
      <c r="A116" s="19"/>
      <c r="B116" s="19"/>
      <c r="C116" s="55" t="s">
        <v>228</v>
      </c>
      <c r="D116" s="56"/>
      <c r="E116" s="56"/>
      <c r="F116" s="56"/>
      <c r="G116" s="56"/>
      <c r="H116" s="56"/>
      <c r="I116" s="56"/>
      <c r="J116" s="56"/>
      <c r="K116" s="57"/>
      <c r="L116" s="19"/>
    </row>
    <row r="117" spans="1:12" ht="12" customHeight="1" x14ac:dyDescent="0.15">
      <c r="A117" s="19"/>
      <c r="B117" s="19"/>
      <c r="C117" s="49" t="s">
        <v>814</v>
      </c>
      <c r="D117" s="50"/>
      <c r="E117" s="50"/>
      <c r="F117" s="50"/>
      <c r="G117" s="50"/>
      <c r="H117" s="50"/>
      <c r="I117" s="50"/>
      <c r="J117" s="50"/>
      <c r="K117" s="51"/>
      <c r="L117" s="23">
        <v>16236.03</v>
      </c>
    </row>
    <row r="118" spans="1:12" ht="12" customHeight="1" x14ac:dyDescent="0.15">
      <c r="A118" s="19"/>
      <c r="B118" s="19"/>
      <c r="C118" s="55" t="s">
        <v>228</v>
      </c>
      <c r="D118" s="56"/>
      <c r="E118" s="56"/>
      <c r="F118" s="56"/>
      <c r="G118" s="56"/>
      <c r="H118" s="56"/>
      <c r="I118" s="56"/>
      <c r="J118" s="56"/>
      <c r="K118" s="57"/>
      <c r="L118" s="19"/>
    </row>
    <row r="119" spans="1:12" ht="12" customHeight="1" x14ac:dyDescent="0.15">
      <c r="A119" s="19"/>
      <c r="B119" s="19"/>
      <c r="C119" s="49" t="s">
        <v>229</v>
      </c>
      <c r="D119" s="50"/>
      <c r="E119" s="50"/>
      <c r="F119" s="50"/>
      <c r="G119" s="50"/>
      <c r="H119" s="50"/>
      <c r="I119" s="50"/>
      <c r="J119" s="50"/>
      <c r="K119" s="51"/>
      <c r="L119" s="23">
        <v>16236.03</v>
      </c>
    </row>
    <row r="120" spans="1:12" ht="12" customHeight="1" x14ac:dyDescent="0.15">
      <c r="A120" s="19"/>
      <c r="B120" s="19"/>
      <c r="C120" s="49" t="s">
        <v>230</v>
      </c>
      <c r="D120" s="50"/>
      <c r="E120" s="50"/>
      <c r="F120" s="50"/>
      <c r="G120" s="50"/>
      <c r="H120" s="50"/>
      <c r="I120" s="50"/>
      <c r="J120" s="50"/>
      <c r="K120" s="51"/>
      <c r="L120" s="23">
        <v>0</v>
      </c>
    </row>
    <row r="121" spans="1:12" ht="12" customHeight="1" x14ac:dyDescent="0.15">
      <c r="A121" s="19"/>
      <c r="B121" s="19"/>
      <c r="C121" s="49" t="s">
        <v>231</v>
      </c>
      <c r="D121" s="50"/>
      <c r="E121" s="50"/>
      <c r="F121" s="50"/>
      <c r="G121" s="50"/>
      <c r="H121" s="50"/>
      <c r="I121" s="50"/>
      <c r="J121" s="50"/>
      <c r="K121" s="51"/>
      <c r="L121" s="23">
        <v>0</v>
      </c>
    </row>
    <row r="122" spans="1:12" ht="12" customHeight="1" x14ac:dyDescent="0.15">
      <c r="A122" s="19"/>
      <c r="B122" s="19"/>
      <c r="C122" s="49" t="s">
        <v>232</v>
      </c>
      <c r="D122" s="50"/>
      <c r="E122" s="50"/>
      <c r="F122" s="50"/>
      <c r="G122" s="50"/>
      <c r="H122" s="50"/>
      <c r="I122" s="50"/>
      <c r="J122" s="50"/>
      <c r="K122" s="51"/>
      <c r="L122" s="23">
        <v>0</v>
      </c>
    </row>
    <row r="123" spans="1:12" ht="12" customHeight="1" x14ac:dyDescent="0.15">
      <c r="A123" s="19"/>
      <c r="B123" s="19"/>
      <c r="C123" s="49" t="s">
        <v>233</v>
      </c>
      <c r="D123" s="50"/>
      <c r="E123" s="50"/>
      <c r="F123" s="50"/>
      <c r="G123" s="50"/>
      <c r="H123" s="50"/>
      <c r="I123" s="50"/>
      <c r="J123" s="50"/>
      <c r="K123" s="51"/>
      <c r="L123" s="23">
        <v>0</v>
      </c>
    </row>
    <row r="124" spans="1:12" ht="12" customHeight="1" x14ac:dyDescent="0.15">
      <c r="A124" s="19"/>
      <c r="B124" s="19"/>
      <c r="C124" s="49" t="s">
        <v>260</v>
      </c>
      <c r="D124" s="50"/>
      <c r="E124" s="50"/>
      <c r="F124" s="50"/>
      <c r="G124" s="50"/>
      <c r="H124" s="50"/>
      <c r="I124" s="50"/>
      <c r="J124" s="50"/>
      <c r="K124" s="51"/>
      <c r="L124" s="23">
        <v>16236.03</v>
      </c>
    </row>
    <row r="125" spans="1:12" ht="12" customHeight="1" x14ac:dyDescent="0.15">
      <c r="A125" s="19"/>
      <c r="B125" s="19"/>
      <c r="C125" s="49" t="s">
        <v>261</v>
      </c>
      <c r="D125" s="50"/>
      <c r="E125" s="50"/>
      <c r="F125" s="50"/>
      <c r="G125" s="50"/>
      <c r="H125" s="50"/>
      <c r="I125" s="50"/>
      <c r="J125" s="50"/>
      <c r="K125" s="51"/>
      <c r="L125" s="23">
        <v>12014.66</v>
      </c>
    </row>
    <row r="126" spans="1:12" ht="12" customHeight="1" x14ac:dyDescent="0.15">
      <c r="A126" s="19"/>
      <c r="B126" s="19"/>
      <c r="C126" s="49" t="s">
        <v>262</v>
      </c>
      <c r="D126" s="50"/>
      <c r="E126" s="50"/>
      <c r="F126" s="50"/>
      <c r="G126" s="50"/>
      <c r="H126" s="50"/>
      <c r="I126" s="50"/>
      <c r="J126" s="50"/>
      <c r="K126" s="51"/>
      <c r="L126" s="23">
        <v>5844.97</v>
      </c>
    </row>
    <row r="127" spans="1:12" ht="12" customHeight="1" x14ac:dyDescent="0.15">
      <c r="A127" s="19"/>
      <c r="B127" s="19"/>
      <c r="C127" s="46" t="s">
        <v>263</v>
      </c>
      <c r="D127" s="47"/>
      <c r="E127" s="47"/>
      <c r="F127" s="47"/>
      <c r="G127" s="47"/>
      <c r="H127" s="47"/>
      <c r="I127" s="47"/>
      <c r="J127" s="47"/>
      <c r="K127" s="48"/>
      <c r="L127" s="22">
        <v>34095.660000000003</v>
      </c>
    </row>
    <row r="128" spans="1:12" ht="12" customHeight="1" x14ac:dyDescent="0.15">
      <c r="A128" s="19"/>
      <c r="B128" s="19"/>
      <c r="C128" s="55" t="s">
        <v>228</v>
      </c>
      <c r="D128" s="56"/>
      <c r="E128" s="56"/>
      <c r="F128" s="56"/>
      <c r="G128" s="56"/>
      <c r="H128" s="56"/>
      <c r="I128" s="56"/>
      <c r="J128" s="56"/>
      <c r="K128" s="57"/>
      <c r="L128" s="19"/>
    </row>
    <row r="129" spans="1:12" ht="12" customHeight="1" x14ac:dyDescent="0.15">
      <c r="A129" s="19"/>
      <c r="B129" s="19"/>
      <c r="C129" s="49" t="s">
        <v>259</v>
      </c>
      <c r="D129" s="50"/>
      <c r="E129" s="50"/>
      <c r="F129" s="50"/>
      <c r="G129" s="50"/>
      <c r="H129" s="50"/>
      <c r="I129" s="50"/>
      <c r="J129" s="50"/>
      <c r="K129" s="51"/>
      <c r="L129" s="22">
        <v>16236.03</v>
      </c>
    </row>
    <row r="130" spans="1:12" ht="12" customHeight="1" x14ac:dyDescent="0.15">
      <c r="A130" s="19"/>
      <c r="B130" s="19"/>
      <c r="C130" s="55" t="s">
        <v>228</v>
      </c>
      <c r="D130" s="56"/>
      <c r="E130" s="56"/>
      <c r="F130" s="56"/>
      <c r="G130" s="56"/>
      <c r="H130" s="56"/>
      <c r="I130" s="56"/>
      <c r="J130" s="56"/>
      <c r="K130" s="57"/>
      <c r="L130" s="19"/>
    </row>
    <row r="131" spans="1:12" ht="12" customHeight="1" x14ac:dyDescent="0.15">
      <c r="A131" s="19"/>
      <c r="B131" s="19"/>
      <c r="C131" s="49" t="s">
        <v>229</v>
      </c>
      <c r="D131" s="50"/>
      <c r="E131" s="50"/>
      <c r="F131" s="50"/>
      <c r="G131" s="50"/>
      <c r="H131" s="50"/>
      <c r="I131" s="50"/>
      <c r="J131" s="50"/>
      <c r="K131" s="51"/>
      <c r="L131" s="23">
        <v>16236.03</v>
      </c>
    </row>
    <row r="132" spans="1:12" ht="12" customHeight="1" x14ac:dyDescent="0.15">
      <c r="A132" s="19"/>
      <c r="B132" s="19"/>
      <c r="C132" s="49" t="s">
        <v>230</v>
      </c>
      <c r="D132" s="50"/>
      <c r="E132" s="50"/>
      <c r="F132" s="50"/>
      <c r="G132" s="50"/>
      <c r="H132" s="50"/>
      <c r="I132" s="50"/>
      <c r="J132" s="50"/>
      <c r="K132" s="51"/>
      <c r="L132" s="23">
        <v>0</v>
      </c>
    </row>
    <row r="133" spans="1:12" ht="12" customHeight="1" x14ac:dyDescent="0.15">
      <c r="A133" s="19"/>
      <c r="B133" s="19"/>
      <c r="C133" s="49" t="s">
        <v>231</v>
      </c>
      <c r="D133" s="50"/>
      <c r="E133" s="50"/>
      <c r="F133" s="50"/>
      <c r="G133" s="50"/>
      <c r="H133" s="50"/>
      <c r="I133" s="50"/>
      <c r="J133" s="50"/>
      <c r="K133" s="51"/>
      <c r="L133" s="23">
        <v>0</v>
      </c>
    </row>
    <row r="134" spans="1:12" ht="12" customHeight="1" x14ac:dyDescent="0.15">
      <c r="A134" s="19"/>
      <c r="B134" s="19"/>
      <c r="C134" s="49" t="s">
        <v>232</v>
      </c>
      <c r="D134" s="50"/>
      <c r="E134" s="50"/>
      <c r="F134" s="50"/>
      <c r="G134" s="50"/>
      <c r="H134" s="50"/>
      <c r="I134" s="50"/>
      <c r="J134" s="50"/>
      <c r="K134" s="51"/>
      <c r="L134" s="23">
        <v>0</v>
      </c>
    </row>
    <row r="135" spans="1:12" ht="12" customHeight="1" x14ac:dyDescent="0.15">
      <c r="A135" s="19"/>
      <c r="B135" s="19"/>
      <c r="C135" s="49" t="s">
        <v>233</v>
      </c>
      <c r="D135" s="50"/>
      <c r="E135" s="50"/>
      <c r="F135" s="50"/>
      <c r="G135" s="50"/>
      <c r="H135" s="50"/>
      <c r="I135" s="50"/>
      <c r="J135" s="50"/>
      <c r="K135" s="51"/>
      <c r="L135" s="23">
        <v>0</v>
      </c>
    </row>
    <row r="136" spans="1:12" ht="12" customHeight="1" x14ac:dyDescent="0.15">
      <c r="A136" s="19"/>
      <c r="B136" s="19"/>
      <c r="C136" s="49" t="s">
        <v>260</v>
      </c>
      <c r="D136" s="50"/>
      <c r="E136" s="50"/>
      <c r="F136" s="50"/>
      <c r="G136" s="50"/>
      <c r="H136" s="50"/>
      <c r="I136" s="50"/>
      <c r="J136" s="50"/>
      <c r="K136" s="51"/>
      <c r="L136" s="23">
        <v>16236.03</v>
      </c>
    </row>
    <row r="137" spans="1:12" ht="12" customHeight="1" x14ac:dyDescent="0.15">
      <c r="A137" s="19"/>
      <c r="B137" s="19"/>
      <c r="C137" s="49" t="s">
        <v>261</v>
      </c>
      <c r="D137" s="50"/>
      <c r="E137" s="50"/>
      <c r="F137" s="50"/>
      <c r="G137" s="50"/>
      <c r="H137" s="50"/>
      <c r="I137" s="50"/>
      <c r="J137" s="50"/>
      <c r="K137" s="51"/>
      <c r="L137" s="23">
        <v>12014.66</v>
      </c>
    </row>
    <row r="138" spans="1:12" ht="12" customHeight="1" x14ac:dyDescent="0.15">
      <c r="A138" s="19"/>
      <c r="B138" s="19"/>
      <c r="C138" s="49" t="s">
        <v>262</v>
      </c>
      <c r="D138" s="50"/>
      <c r="E138" s="50"/>
      <c r="F138" s="50"/>
      <c r="G138" s="50"/>
      <c r="H138" s="50"/>
      <c r="I138" s="50"/>
      <c r="J138" s="50"/>
      <c r="K138" s="51"/>
      <c r="L138" s="23">
        <v>5844.97</v>
      </c>
    </row>
    <row r="139" spans="1:12" ht="12" customHeight="1" x14ac:dyDescent="0.15">
      <c r="A139" s="19"/>
      <c r="B139" s="19"/>
      <c r="C139" s="49" t="s">
        <v>264</v>
      </c>
      <c r="D139" s="50"/>
      <c r="E139" s="50"/>
      <c r="F139" s="50"/>
      <c r="G139" s="50"/>
      <c r="H139" s="50"/>
      <c r="I139" s="50"/>
      <c r="J139" s="50"/>
      <c r="K139" s="51"/>
      <c r="L139" s="23">
        <v>0</v>
      </c>
    </row>
    <row r="140" spans="1:12" ht="12" customHeight="1" x14ac:dyDescent="0.15">
      <c r="A140" s="19"/>
      <c r="B140" s="19"/>
      <c r="C140" s="49" t="s">
        <v>265</v>
      </c>
      <c r="D140" s="50"/>
      <c r="E140" s="50"/>
      <c r="F140" s="50"/>
      <c r="G140" s="50"/>
      <c r="H140" s="50"/>
      <c r="I140" s="50"/>
      <c r="J140" s="50"/>
      <c r="K140" s="51"/>
      <c r="L140" s="23">
        <v>0</v>
      </c>
    </row>
    <row r="141" spans="1:12" ht="12" x14ac:dyDescent="0.15">
      <c r="A141" s="19"/>
      <c r="B141" s="19"/>
      <c r="C141" s="52"/>
      <c r="D141" s="53"/>
      <c r="E141" s="53"/>
      <c r="F141" s="53"/>
      <c r="G141" s="53"/>
      <c r="H141" s="53"/>
      <c r="I141" s="53"/>
      <c r="J141" s="53"/>
      <c r="K141" s="54"/>
      <c r="L141" s="19"/>
    </row>
    <row r="142" spans="1:12" ht="12" customHeight="1" x14ac:dyDescent="0.15">
      <c r="A142" s="19"/>
      <c r="B142" s="19"/>
      <c r="C142" s="46" t="s">
        <v>240</v>
      </c>
      <c r="D142" s="47"/>
      <c r="E142" s="47"/>
      <c r="F142" s="47"/>
      <c r="G142" s="47"/>
      <c r="H142" s="47"/>
      <c r="I142" s="47"/>
      <c r="J142" s="47"/>
      <c r="K142" s="48"/>
      <c r="L142" s="19"/>
    </row>
    <row r="143" spans="1:12" ht="12" customHeight="1" x14ac:dyDescent="0.15">
      <c r="A143" s="19"/>
      <c r="B143" s="19"/>
      <c r="C143" s="49" t="s">
        <v>241</v>
      </c>
      <c r="D143" s="50"/>
      <c r="E143" s="50"/>
      <c r="F143" s="50"/>
      <c r="G143" s="50"/>
      <c r="H143" s="50"/>
      <c r="I143" s="50"/>
      <c r="J143" s="50"/>
      <c r="K143" s="51"/>
      <c r="L143" s="23">
        <v>0</v>
      </c>
    </row>
    <row r="144" spans="1:12" ht="12" customHeight="1" x14ac:dyDescent="0.15">
      <c r="A144" s="19"/>
      <c r="B144" s="19"/>
      <c r="C144" s="49" t="s">
        <v>242</v>
      </c>
      <c r="D144" s="50"/>
      <c r="E144" s="50"/>
      <c r="F144" s="50"/>
      <c r="G144" s="50"/>
      <c r="H144" s="50"/>
      <c r="I144" s="50"/>
      <c r="J144" s="50"/>
      <c r="K144" s="51"/>
      <c r="L144" s="23">
        <v>0</v>
      </c>
    </row>
    <row r="145" spans="1:12" ht="12" customHeight="1" x14ac:dyDescent="0.15">
      <c r="A145" s="19"/>
      <c r="B145" s="19"/>
      <c r="C145" s="49" t="s">
        <v>243</v>
      </c>
      <c r="D145" s="50"/>
      <c r="E145" s="50"/>
      <c r="F145" s="51"/>
      <c r="G145" s="23">
        <v>16.32</v>
      </c>
      <c r="H145" s="52"/>
      <c r="I145" s="53"/>
      <c r="J145" s="53"/>
      <c r="K145" s="53"/>
      <c r="L145" s="54"/>
    </row>
    <row r="146" spans="1:12" ht="12" customHeight="1" x14ac:dyDescent="0.15">
      <c r="A146" s="19"/>
      <c r="B146" s="19"/>
      <c r="C146" s="49" t="s">
        <v>244</v>
      </c>
      <c r="D146" s="50"/>
      <c r="E146" s="50"/>
      <c r="F146" s="51"/>
      <c r="G146" s="23">
        <v>0</v>
      </c>
      <c r="H146" s="52"/>
      <c r="I146" s="53"/>
      <c r="J146" s="53"/>
      <c r="K146" s="53"/>
      <c r="L146" s="54"/>
    </row>
    <row r="147" spans="1:12" ht="12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" customHeight="1" x14ac:dyDescent="0.15">
      <c r="A148" s="28" t="s">
        <v>266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</row>
    <row r="149" spans="1:12" ht="12" customHeight="1" x14ac:dyDescent="0.15">
      <c r="A149" s="28" t="s">
        <v>269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</row>
    <row r="150" spans="1:12" ht="12" x14ac:dyDescent="0.1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</row>
    <row r="151" spans="1:12" ht="12" x14ac:dyDescent="0.1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</row>
    <row r="152" spans="1:12" ht="12" customHeight="1" x14ac:dyDescent="0.15">
      <c r="A152" s="28" t="s">
        <v>268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</row>
    <row r="153" spans="1:12" ht="12" customHeight="1" x14ac:dyDescent="0.15">
      <c r="A153" s="28" t="s">
        <v>269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</row>
    <row r="154" spans="1:12" ht="12" x14ac:dyDescent="0.1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</row>
    <row r="155" spans="1:12" ht="12" x14ac:dyDescent="0.1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</row>
  </sheetData>
  <mergeCells count="133">
    <mergeCell ref="F1:L1"/>
    <mergeCell ref="A4:F4"/>
    <mergeCell ref="G4:L4"/>
    <mergeCell ref="A5:F5"/>
    <mergeCell ref="G5:L5"/>
    <mergeCell ref="A6:F6"/>
    <mergeCell ref="G6:L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44:L44"/>
    <mergeCell ref="C93:K93"/>
    <mergeCell ref="C94:K94"/>
    <mergeCell ref="C95:K95"/>
    <mergeCell ref="C96:K96"/>
    <mergeCell ref="C97:K97"/>
    <mergeCell ref="A40:L40"/>
    <mergeCell ref="A41:A42"/>
    <mergeCell ref="B41:B42"/>
    <mergeCell ref="C41:C42"/>
    <mergeCell ref="D41:D42"/>
    <mergeCell ref="E41:G41"/>
    <mergeCell ref="H41:L41"/>
    <mergeCell ref="C104:K104"/>
    <mergeCell ref="C105:K105"/>
    <mergeCell ref="C106:K106"/>
    <mergeCell ref="C107:K107"/>
    <mergeCell ref="C108:K108"/>
    <mergeCell ref="C109:F109"/>
    <mergeCell ref="H109:L109"/>
    <mergeCell ref="C98:K98"/>
    <mergeCell ref="C99:K99"/>
    <mergeCell ref="C100:K100"/>
    <mergeCell ref="C101:K101"/>
    <mergeCell ref="C102:K102"/>
    <mergeCell ref="C103:K103"/>
    <mergeCell ref="C115:K115"/>
    <mergeCell ref="C116:K116"/>
    <mergeCell ref="C117:K117"/>
    <mergeCell ref="C118:K118"/>
    <mergeCell ref="C119:K119"/>
    <mergeCell ref="C120:K120"/>
    <mergeCell ref="C110:F110"/>
    <mergeCell ref="H110:L110"/>
    <mergeCell ref="C111:K111"/>
    <mergeCell ref="C112:K112"/>
    <mergeCell ref="C113:K113"/>
    <mergeCell ref="C114:K114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39:K139"/>
    <mergeCell ref="C140:K140"/>
    <mergeCell ref="C141:K141"/>
    <mergeCell ref="C142:K142"/>
    <mergeCell ref="C143:K143"/>
    <mergeCell ref="C144:K144"/>
    <mergeCell ref="C133:K133"/>
    <mergeCell ref="C134:K134"/>
    <mergeCell ref="C135:K135"/>
    <mergeCell ref="C136:K136"/>
    <mergeCell ref="C137:K137"/>
    <mergeCell ref="C138:K138"/>
    <mergeCell ref="A150:L150"/>
    <mergeCell ref="A151:L151"/>
    <mergeCell ref="A152:L152"/>
    <mergeCell ref="A153:L153"/>
    <mergeCell ref="A154:L154"/>
    <mergeCell ref="A155:L155"/>
    <mergeCell ref="C145:F145"/>
    <mergeCell ref="H145:L145"/>
    <mergeCell ref="C146:F146"/>
    <mergeCell ref="H146:L146"/>
    <mergeCell ref="A148:L148"/>
    <mergeCell ref="A149:L149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№09-01-05</oddHeader>
    <oddFooter>&amp;R&amp;8стр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32</vt:i4>
      </vt:variant>
    </vt:vector>
  </HeadingPairs>
  <TitlesOfParts>
    <vt:vector size="49" baseType="lpstr">
      <vt:lpstr>Сводный сметный расчет</vt:lpstr>
      <vt:lpstr>01-01-03</vt:lpstr>
      <vt:lpstr>01-01-04</vt:lpstr>
      <vt:lpstr>02-01-01</vt:lpstr>
      <vt:lpstr>02-01-02</vt:lpstr>
      <vt:lpstr>02-01-03</vt:lpstr>
      <vt:lpstr>02-01-04</vt:lpstr>
      <vt:lpstr>02-01-05</vt:lpstr>
      <vt:lpstr>02-01-06</vt:lpstr>
      <vt:lpstr>02-02-01</vt:lpstr>
      <vt:lpstr>02-02-02</vt:lpstr>
      <vt:lpstr>09-01-01</vt:lpstr>
      <vt:lpstr>09-01-02</vt:lpstr>
      <vt:lpstr>09-01-03</vt:lpstr>
      <vt:lpstr>09-01-04</vt:lpstr>
      <vt:lpstr>09-01-05</vt:lpstr>
      <vt:lpstr>Лист1</vt:lpstr>
      <vt:lpstr>'01-01-03'!ExternalData_1</vt:lpstr>
      <vt:lpstr>'01-01-04'!ExternalData_1</vt:lpstr>
      <vt:lpstr>'02-01-01'!ExternalData_1</vt:lpstr>
      <vt:lpstr>'02-01-02'!ExternalData_1</vt:lpstr>
      <vt:lpstr>'02-01-03'!ExternalData_1</vt:lpstr>
      <vt:lpstr>'02-01-04'!ExternalData_1</vt:lpstr>
      <vt:lpstr>'02-01-05'!ExternalData_1</vt:lpstr>
      <vt:lpstr>'02-01-06'!ExternalData_1</vt:lpstr>
      <vt:lpstr>'02-02-01'!ExternalData_1</vt:lpstr>
      <vt:lpstr>'02-02-02'!ExternalData_1</vt:lpstr>
      <vt:lpstr>'09-01-01'!ExternalData_1</vt:lpstr>
      <vt:lpstr>'09-01-02'!ExternalData_1</vt:lpstr>
      <vt:lpstr>'09-01-03'!ExternalData_1</vt:lpstr>
      <vt:lpstr>'09-01-04'!ExternalData_1</vt:lpstr>
      <vt:lpstr>'09-01-05'!ExternalData_1</vt:lpstr>
      <vt:lpstr>'Сводный сметный расчет'!ExternalData_1</vt:lpstr>
      <vt:lpstr>'02-01-05'!ExternalData_2</vt:lpstr>
      <vt:lpstr>'01-01-03'!Заголовки_для_печати</vt:lpstr>
      <vt:lpstr>'01-01-04'!Заголовки_для_печати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'02-02-01'!Заголовки_для_печати</vt:lpstr>
      <vt:lpstr>'02-02-02'!Заголовки_для_печати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'09-01-05'!Заголовки_для_печати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Боровская Ирина Сергеевна</dc:creator>
  <cp:lastModifiedBy>Боровская Ирина Сергеевна</cp:lastModifiedBy>
  <dcterms:created xsi:type="dcterms:W3CDTF">2026-06-18T12:21:55Z</dcterms:created>
  <dcterms:modified xsi:type="dcterms:W3CDTF">2026-06-22T06:54:39Z</dcterms:modified>
</cp:coreProperties>
</file>